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3er Tri 2018\OIMPP\MIR\"/>
    </mc:Choice>
  </mc:AlternateContent>
  <bookViews>
    <workbookView xWindow="0" yWindow="0" windowWidth="20490" windowHeight="7620" tabRatio="838"/>
  </bookViews>
  <sheets>
    <sheet name="Caratula INAI" sheetId="44" r:id="rId1"/>
    <sheet name="E001" sheetId="88" r:id="rId2"/>
    <sheet name="DGE" sheetId="144" r:id="rId3"/>
    <sheet name="DGEALSUPFM" sheetId="130" r:id="rId4"/>
    <sheet name="DGEPPOED" sheetId="145"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s>
  <definedNames>
    <definedName name="_xlnm._FilterDatabase" localSheetId="3" hidden="1">DGEALSUPFM!$A$27:$E$168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9" i="133" l="1"/>
  <c r="G79" i="124" l="1"/>
  <c r="G73" i="124"/>
  <c r="G67" i="124"/>
  <c r="G61" i="124"/>
  <c r="G55" i="124"/>
  <c r="F30" i="148" l="1"/>
  <c r="G133" i="137" l="1"/>
  <c r="G127" i="137"/>
  <c r="G85" i="137"/>
  <c r="G79" i="137"/>
  <c r="G133" i="123" l="1"/>
  <c r="G127" i="123"/>
  <c r="G115" i="123"/>
  <c r="G97" i="123"/>
  <c r="G79" i="123"/>
  <c r="G67" i="123"/>
  <c r="G127" i="121" l="1"/>
  <c r="G121" i="121"/>
  <c r="G115" i="121"/>
  <c r="G109" i="121"/>
  <c r="G103" i="121"/>
  <c r="G104" i="121" s="1"/>
  <c r="G97" i="121"/>
  <c r="G98" i="121" s="1"/>
  <c r="G133" i="138" l="1"/>
  <c r="G127" i="138"/>
  <c r="G121" i="138"/>
  <c r="G115" i="138"/>
  <c r="G109" i="138"/>
  <c r="G65" i="138"/>
  <c r="G59" i="138"/>
  <c r="G53" i="138"/>
  <c r="G91" i="71" l="1"/>
  <c r="G85" i="71"/>
  <c r="G79" i="71"/>
  <c r="G80" i="71" s="1"/>
  <c r="G121" i="133" l="1"/>
  <c r="G115" i="133"/>
  <c r="G103" i="133"/>
  <c r="G97" i="133"/>
  <c r="G91" i="133" l="1"/>
  <c r="G85" i="133"/>
  <c r="G79" i="133"/>
  <c r="G115" i="145" l="1"/>
  <c r="G97" i="145"/>
  <c r="G85" i="145"/>
  <c r="G79" i="145"/>
  <c r="A145" i="130" l="1"/>
  <c r="G97" i="130"/>
  <c r="G91" i="130"/>
  <c r="G85" i="130"/>
  <c r="G79" i="130"/>
  <c r="G91" i="142" l="1"/>
  <c r="G85" i="142"/>
  <c r="G73" i="142"/>
  <c r="G67" i="142"/>
  <c r="G115" i="141" l="1"/>
  <c r="G109" i="141"/>
  <c r="G103" i="141"/>
  <c r="G97" i="141"/>
  <c r="G85" i="141"/>
  <c r="G73" i="141"/>
  <c r="G67" i="141"/>
  <c r="G61" i="141"/>
  <c r="G97" i="129" l="1"/>
  <c r="G91" i="129"/>
  <c r="G79" i="129"/>
  <c r="G73" i="129"/>
  <c r="G67" i="129"/>
  <c r="G79" i="147" l="1"/>
  <c r="G67" i="147"/>
  <c r="G61" i="147"/>
  <c r="G163" i="139" l="1"/>
  <c r="G157" i="139"/>
  <c r="G151" i="139"/>
  <c r="G145" i="139"/>
  <c r="G133" i="139"/>
  <c r="G127" i="139"/>
  <c r="G121" i="139"/>
  <c r="G115" i="139"/>
  <c r="G103" i="139"/>
  <c r="G97" i="139"/>
  <c r="G84" i="139"/>
  <c r="G83" i="139"/>
  <c r="G85" i="139"/>
  <c r="G79" i="139"/>
  <c r="G121" i="143" l="1"/>
  <c r="G91" i="143"/>
  <c r="G85" i="143"/>
  <c r="G79" i="143"/>
  <c r="E21" i="88" l="1"/>
  <c r="E20" i="88"/>
  <c r="G92" i="71" l="1"/>
  <c r="G86" i="71"/>
  <c r="G140" i="133"/>
  <c r="G122" i="133"/>
  <c r="G116" i="133"/>
  <c r="G104" i="133"/>
  <c r="G98" i="133"/>
  <c r="G92" i="133"/>
  <c r="G86" i="133"/>
  <c r="G80" i="133"/>
  <c r="G116" i="145"/>
  <c r="G98" i="145"/>
  <c r="G86" i="145"/>
  <c r="G80" i="145"/>
  <c r="G98" i="130"/>
  <c r="G92" i="130"/>
  <c r="G86" i="130"/>
  <c r="G80" i="130"/>
  <c r="G56" i="124" l="1"/>
  <c r="G62" i="124"/>
  <c r="G68" i="124"/>
  <c r="G74" i="124"/>
  <c r="G80" i="124"/>
  <c r="G68" i="123"/>
  <c r="G80" i="123"/>
  <c r="G116" i="123"/>
  <c r="G128" i="123"/>
  <c r="C2" i="104" l="1"/>
  <c r="C2" i="102"/>
  <c r="C2" i="100"/>
  <c r="C2" i="48"/>
  <c r="C2" i="95"/>
  <c r="C2" i="88"/>
  <c r="C2" i="46"/>
  <c r="G187" i="144" l="1"/>
  <c r="G95" i="131" l="1"/>
  <c r="D1" i="148" l="1"/>
  <c r="D1" i="145"/>
  <c r="D1" i="108"/>
  <c r="D1" i="146"/>
  <c r="D1" i="134"/>
  <c r="D1" i="126"/>
  <c r="D1" i="127"/>
  <c r="D1" i="128"/>
  <c r="D1" i="147"/>
  <c r="D1" i="133"/>
  <c r="D1" i="132"/>
  <c r="D1" i="71"/>
  <c r="D1" i="136"/>
  <c r="D1" i="137"/>
  <c r="D1" i="138"/>
  <c r="D1" i="139"/>
  <c r="D1" i="131"/>
  <c r="D1" i="129"/>
  <c r="D1" i="140"/>
  <c r="D1" i="135"/>
  <c r="D1" i="141"/>
  <c r="D1" i="142"/>
  <c r="D1" i="121"/>
  <c r="D1" i="123"/>
  <c r="D1" i="124"/>
  <c r="D1" i="143"/>
  <c r="D1" i="130"/>
  <c r="G122" i="138" l="1"/>
  <c r="G66" i="138"/>
  <c r="G60" i="138"/>
  <c r="G54" i="138"/>
  <c r="A41" i="148" l="1"/>
  <c r="A34" i="148"/>
  <c r="E22" i="148" l="1"/>
  <c r="D22" i="148"/>
  <c r="C22" i="148"/>
  <c r="E21" i="148"/>
  <c r="D21" i="148"/>
  <c r="C21" i="148"/>
  <c r="F22" i="148" l="1"/>
  <c r="F21" i="148"/>
  <c r="E20" i="46"/>
  <c r="E21" i="46"/>
  <c r="E20" i="95"/>
  <c r="E21" i="95"/>
  <c r="E20" i="48"/>
  <c r="E21" i="48"/>
  <c r="A176" i="129" l="1"/>
  <c r="A262" i="146" l="1"/>
  <c r="A266" i="146"/>
  <c r="A387" i="144" l="1"/>
  <c r="A335" i="144"/>
  <c r="A201" i="142" l="1"/>
  <c r="A148" i="142"/>
  <c r="A184" i="137" l="1"/>
  <c r="A253" i="137" s="1"/>
  <c r="G134" i="138" l="1"/>
  <c r="G110" i="138"/>
  <c r="G128" i="138"/>
  <c r="G116" i="138"/>
  <c r="A190" i="146" l="1"/>
  <c r="A187" i="130" l="1"/>
  <c r="A124" i="130" l="1"/>
  <c r="G128" i="121" l="1"/>
  <c r="G122" i="121"/>
  <c r="G116" i="121"/>
  <c r="G110" i="121"/>
  <c r="G134" i="123" l="1"/>
  <c r="A136" i="147" l="1"/>
  <c r="A132" i="147"/>
  <c r="A103" i="147"/>
  <c r="A100" i="147"/>
  <c r="A82" i="147"/>
  <c r="A97" i="147"/>
  <c r="A94" i="147"/>
  <c r="A91" i="147"/>
  <c r="A88" i="147"/>
  <c r="A85" i="147"/>
  <c r="A395" i="144" l="1"/>
  <c r="A391" i="144"/>
  <c r="A383" i="144"/>
  <c r="A379" i="144"/>
  <c r="A375" i="144"/>
  <c r="A371" i="144"/>
  <c r="A367" i="144"/>
  <c r="A363" i="144"/>
  <c r="A359" i="144"/>
  <c r="A355" i="144"/>
  <c r="A351" i="144"/>
  <c r="A347" i="144"/>
  <c r="A343" i="144"/>
  <c r="A339" i="144"/>
  <c r="A331" i="144"/>
  <c r="A327" i="144"/>
  <c r="A323" i="144"/>
  <c r="A319" i="144"/>
  <c r="A315" i="144"/>
  <c r="A311" i="144"/>
  <c r="A307" i="144"/>
  <c r="A303" i="144"/>
  <c r="A299" i="144"/>
  <c r="A295" i="144"/>
  <c r="A283" i="144"/>
  <c r="A280" i="144"/>
  <c r="A277" i="144"/>
  <c r="A244" i="144"/>
  <c r="A208" i="144"/>
  <c r="A241" i="144"/>
  <c r="A238" i="144"/>
  <c r="A193" i="143" l="1"/>
  <c r="A266" i="143" s="1"/>
  <c r="A190" i="143"/>
  <c r="A262" i="143" s="1"/>
  <c r="A187" i="143"/>
  <c r="A258" i="143" s="1"/>
  <c r="A149" i="124" l="1"/>
  <c r="A112" i="124"/>
  <c r="A253" i="123" l="1"/>
  <c r="A249" i="123"/>
  <c r="A184" i="123"/>
  <c r="A181" i="123"/>
  <c r="A189" i="123"/>
  <c r="A157" i="141" l="1"/>
  <c r="A213" i="141" s="1"/>
  <c r="A154" i="141"/>
  <c r="A184" i="140" l="1"/>
  <c r="A175" i="140"/>
  <c r="A172" i="140"/>
  <c r="A318" i="139" l="1"/>
  <c r="A314" i="139"/>
  <c r="A229" i="139"/>
  <c r="A226" i="139"/>
  <c r="A169" i="139"/>
  <c r="A166" i="139"/>
  <c r="A344" i="138" l="1"/>
  <c r="A340" i="138"/>
  <c r="A288" i="138"/>
  <c r="A284" i="138"/>
  <c r="A247" i="138"/>
  <c r="A244" i="138"/>
  <c r="A241" i="138"/>
  <c r="A238" i="138"/>
  <c r="A235" i="138"/>
  <c r="A205" i="138"/>
  <c r="A202" i="138"/>
  <c r="A178" i="138" l="1"/>
  <c r="A181" i="137" l="1"/>
  <c r="A249" i="137" s="1"/>
  <c r="A178" i="137"/>
  <c r="A245" i="137" s="1"/>
  <c r="A188" i="131" l="1"/>
  <c r="A139" i="131"/>
  <c r="A136" i="131"/>
  <c r="A133" i="131"/>
  <c r="A130" i="131"/>
  <c r="A127" i="131"/>
  <c r="A124" i="131"/>
  <c r="A121" i="131"/>
  <c r="A118" i="131"/>
  <c r="A115" i="131"/>
  <c r="A112" i="131"/>
  <c r="A109" i="131"/>
  <c r="A106" i="131"/>
  <c r="A201" i="71" l="1"/>
  <c r="A197" i="71"/>
  <c r="A148" i="71"/>
  <c r="A145" i="71"/>
  <c r="A157" i="133" l="1"/>
  <c r="A136" i="127" l="1"/>
  <c r="A103" i="127"/>
  <c r="A100" i="127"/>
  <c r="A175" i="126" l="1"/>
  <c r="A167" i="126"/>
  <c r="A135" i="126"/>
  <c r="A139" i="126"/>
  <c r="A130" i="126"/>
  <c r="A124" i="126" l="1"/>
  <c r="A127" i="126"/>
  <c r="A109" i="126"/>
  <c r="A100" i="126"/>
  <c r="A171" i="134" l="1"/>
  <c r="A166" i="134"/>
  <c r="A163" i="134"/>
  <c r="A160" i="134"/>
  <c r="A136" i="134"/>
  <c r="A130" i="134"/>
  <c r="A227" i="134"/>
  <c r="A223" i="134"/>
  <c r="A219" i="134"/>
  <c r="A187" i="134"/>
  <c r="A210" i="146" l="1"/>
  <c r="A151" i="146"/>
  <c r="A148" i="146"/>
  <c r="A145" i="146"/>
  <c r="A193" i="146" l="1"/>
  <c r="A142" i="146"/>
  <c r="A227" i="145" l="1"/>
  <c r="A187" i="145"/>
  <c r="A179" i="145"/>
  <c r="A175" i="145"/>
  <c r="A171" i="145"/>
  <c r="A166" i="145"/>
  <c r="A151" i="145"/>
  <c r="A136" i="145"/>
  <c r="A124" i="145"/>
  <c r="A171" i="130" l="1"/>
  <c r="A166" i="130"/>
  <c r="A163" i="130"/>
  <c r="A160" i="130"/>
  <c r="A157" i="130"/>
  <c r="A154" i="130"/>
  <c r="A151" i="130"/>
  <c r="A148" i="130"/>
  <c r="A142" i="130"/>
  <c r="A139" i="130"/>
  <c r="A136" i="130"/>
  <c r="A274" i="144" l="1"/>
  <c r="A271" i="144"/>
  <c r="A268" i="144"/>
  <c r="A265" i="144"/>
  <c r="A262" i="144"/>
  <c r="A259" i="144"/>
  <c r="A256" i="144"/>
  <c r="A253" i="144"/>
  <c r="A250" i="144"/>
  <c r="A247" i="144"/>
  <c r="A235" i="144"/>
  <c r="A232" i="144"/>
  <c r="A229" i="144"/>
  <c r="A226" i="144"/>
  <c r="A223" i="144"/>
  <c r="A220" i="144"/>
  <c r="A217" i="144"/>
  <c r="A214" i="144"/>
  <c r="A211" i="144"/>
  <c r="A202" i="144"/>
  <c r="A128" i="147"/>
  <c r="A124" i="147"/>
  <c r="A120" i="147"/>
  <c r="A116" i="147"/>
  <c r="A112" i="147"/>
  <c r="A108" i="147"/>
  <c r="F23" i="147"/>
  <c r="E23" i="147"/>
  <c r="C23" i="147"/>
  <c r="F22" i="147"/>
  <c r="E22" i="147"/>
  <c r="C22" i="147"/>
  <c r="G22" i="147" l="1"/>
  <c r="G23" i="147"/>
  <c r="A232" i="138" l="1"/>
  <c r="A136" i="135" l="1"/>
  <c r="A132" i="135"/>
  <c r="A128" i="135"/>
  <c r="A124" i="135"/>
  <c r="A120" i="135"/>
  <c r="A116" i="135"/>
  <c r="A112" i="135"/>
  <c r="A108" i="135"/>
  <c r="A103" i="135"/>
  <c r="A100" i="135"/>
  <c r="A97" i="135"/>
  <c r="A94" i="135"/>
  <c r="A91" i="135"/>
  <c r="A88" i="135"/>
  <c r="A85" i="135"/>
  <c r="A82" i="135"/>
  <c r="A310" i="139"/>
  <c r="A306" i="139"/>
  <c r="A302" i="139"/>
  <c r="A298" i="139"/>
  <c r="A294" i="139"/>
  <c r="A290" i="139"/>
  <c r="A286" i="139"/>
  <c r="A282" i="139"/>
  <c r="A278" i="139"/>
  <c r="A274" i="139"/>
  <c r="A270" i="139"/>
  <c r="A266" i="139"/>
  <c r="A262" i="139"/>
  <c r="A258" i="139"/>
  <c r="A254" i="139"/>
  <c r="A250" i="139"/>
  <c r="A246" i="139"/>
  <c r="A242" i="139"/>
  <c r="A238" i="139"/>
  <c r="A234" i="139"/>
  <c r="A223" i="139"/>
  <c r="A220" i="139"/>
  <c r="A217" i="139"/>
  <c r="A214" i="139"/>
  <c r="A211" i="139"/>
  <c r="A208" i="139"/>
  <c r="A205" i="139"/>
  <c r="A202" i="139"/>
  <c r="A199" i="139"/>
  <c r="A196" i="139"/>
  <c r="A193" i="139"/>
  <c r="A190" i="139"/>
  <c r="A187" i="139"/>
  <c r="A184" i="139"/>
  <c r="A181" i="139"/>
  <c r="A178" i="139"/>
  <c r="A175" i="139"/>
  <c r="A172" i="139"/>
  <c r="A123" i="136"/>
  <c r="A119" i="136"/>
  <c r="A115" i="136"/>
  <c r="A111" i="136"/>
  <c r="A107" i="136"/>
  <c r="A103" i="136"/>
  <c r="A99" i="136"/>
  <c r="A94" i="136"/>
  <c r="A91" i="136"/>
  <c r="A88" i="136"/>
  <c r="A85" i="136"/>
  <c r="A82" i="136"/>
  <c r="A79" i="136"/>
  <c r="A76" i="136"/>
  <c r="A123" i="128"/>
  <c r="A119" i="128"/>
  <c r="A115" i="128"/>
  <c r="A111" i="128"/>
  <c r="A107" i="128"/>
  <c r="A103" i="128"/>
  <c r="A99" i="128"/>
  <c r="A94" i="128"/>
  <c r="A91" i="128"/>
  <c r="A88" i="128"/>
  <c r="A85" i="128"/>
  <c r="A82" i="128"/>
  <c r="A79" i="128"/>
  <c r="A76" i="128"/>
  <c r="A132" i="127"/>
  <c r="A128" i="127"/>
  <c r="A124" i="127"/>
  <c r="A120" i="127"/>
  <c r="A116" i="127"/>
  <c r="A112" i="127"/>
  <c r="A108" i="127"/>
  <c r="A97" i="127"/>
  <c r="A94" i="127"/>
  <c r="A91" i="127"/>
  <c r="A88" i="127"/>
  <c r="A85" i="127"/>
  <c r="A82" i="127"/>
  <c r="A171" i="126"/>
  <c r="A163" i="126"/>
  <c r="A159" i="126"/>
  <c r="A155" i="126"/>
  <c r="A151" i="126"/>
  <c r="A147" i="126"/>
  <c r="A143" i="126"/>
  <c r="A121" i="126"/>
  <c r="A118" i="126"/>
  <c r="A115" i="126"/>
  <c r="A112" i="126"/>
  <c r="A106" i="126"/>
  <c r="A103" i="126"/>
  <c r="A258" i="146"/>
  <c r="A254" i="146"/>
  <c r="A250" i="146"/>
  <c r="A246" i="146"/>
  <c r="A242" i="146"/>
  <c r="A238" i="146"/>
  <c r="A234" i="146"/>
  <c r="A230" i="146"/>
  <c r="A226" i="146"/>
  <c r="A222" i="146"/>
  <c r="A218" i="146"/>
  <c r="A214" i="146"/>
  <c r="A206" i="146"/>
  <c r="A202" i="146"/>
  <c r="A198" i="146"/>
  <c r="A187" i="146"/>
  <c r="A184" i="146"/>
  <c r="A181" i="146"/>
  <c r="A178" i="146"/>
  <c r="A175" i="146"/>
  <c r="A172" i="146"/>
  <c r="A169" i="146"/>
  <c r="A166" i="146"/>
  <c r="A163" i="146"/>
  <c r="A160" i="146"/>
  <c r="A157" i="146"/>
  <c r="A154" i="146"/>
  <c r="A223" i="145"/>
  <c r="A219" i="145"/>
  <c r="A215" i="145"/>
  <c r="A211" i="145"/>
  <c r="A207" i="145"/>
  <c r="A203" i="145"/>
  <c r="A199" i="145"/>
  <c r="A195" i="145"/>
  <c r="A191" i="145"/>
  <c r="A183" i="145"/>
  <c r="A163" i="145"/>
  <c r="A160" i="145"/>
  <c r="A157" i="145"/>
  <c r="A154" i="145"/>
  <c r="A148" i="145"/>
  <c r="A145" i="145"/>
  <c r="A142" i="145"/>
  <c r="A139" i="145"/>
  <c r="A133" i="145"/>
  <c r="A130" i="145"/>
  <c r="A127" i="145"/>
  <c r="A291" i="144"/>
  <c r="A287" i="144"/>
  <c r="A205" i="144"/>
  <c r="A253" i="140"/>
  <c r="A249" i="140"/>
  <c r="A245" i="140"/>
  <c r="A241" i="140"/>
  <c r="A237" i="140"/>
  <c r="A233" i="140"/>
  <c r="A229" i="140"/>
  <c r="A225" i="140"/>
  <c r="A221" i="140"/>
  <c r="A217" i="140"/>
  <c r="A213" i="140"/>
  <c r="A209" i="140"/>
  <c r="A205" i="140"/>
  <c r="A201" i="140"/>
  <c r="A197" i="140"/>
  <c r="A193" i="140"/>
  <c r="A189" i="140"/>
  <c r="A181" i="140"/>
  <c r="A178" i="140"/>
  <c r="A169" i="140"/>
  <c r="A166" i="140"/>
  <c r="A163" i="140"/>
  <c r="A160" i="140"/>
  <c r="A157" i="140"/>
  <c r="A154" i="140"/>
  <c r="A151" i="140"/>
  <c r="A148" i="140"/>
  <c r="A145" i="140"/>
  <c r="A142" i="140"/>
  <c r="A139" i="140"/>
  <c r="A136" i="140"/>
  <c r="A184" i="131"/>
  <c r="A180" i="131"/>
  <c r="A176" i="131"/>
  <c r="A172" i="131"/>
  <c r="A168" i="131"/>
  <c r="A164" i="131"/>
  <c r="A160" i="131"/>
  <c r="A156" i="131"/>
  <c r="A152" i="131"/>
  <c r="A148" i="131"/>
  <c r="A144" i="131"/>
  <c r="A202" i="121"/>
  <c r="A279" i="121" s="1"/>
  <c r="A199" i="121"/>
  <c r="A275" i="121" s="1"/>
  <c r="A196" i="121"/>
  <c r="A271" i="121" s="1"/>
  <c r="A193" i="121"/>
  <c r="A267" i="121" s="1"/>
  <c r="A190" i="121"/>
  <c r="A263" i="121"/>
  <c r="A187" i="121"/>
  <c r="A259" i="121" s="1"/>
  <c r="A184" i="121"/>
  <c r="A255" i="121" s="1"/>
  <c r="A181" i="121"/>
  <c r="A251" i="121" s="1"/>
  <c r="A178" i="121"/>
  <c r="A247" i="121"/>
  <c r="A175" i="121"/>
  <c r="A243" i="121" s="1"/>
  <c r="A172" i="121"/>
  <c r="A239" i="121" s="1"/>
  <c r="A169" i="121"/>
  <c r="A235" i="121" s="1"/>
  <c r="A166" i="121"/>
  <c r="A231" i="121" s="1"/>
  <c r="A163" i="121"/>
  <c r="A227" i="121" s="1"/>
  <c r="A160" i="121"/>
  <c r="A223" i="121" s="1"/>
  <c r="A157" i="121"/>
  <c r="A219" i="121"/>
  <c r="A154" i="121"/>
  <c r="A215" i="121"/>
  <c r="A151" i="121"/>
  <c r="A211" i="121" s="1"/>
  <c r="A148" i="121"/>
  <c r="A207" i="121" s="1"/>
  <c r="A188" i="129"/>
  <c r="A184" i="129"/>
  <c r="A180" i="129"/>
  <c r="A172" i="129"/>
  <c r="A168" i="129"/>
  <c r="A164" i="129"/>
  <c r="A160" i="129"/>
  <c r="A156" i="129"/>
  <c r="A152" i="129"/>
  <c r="A148" i="129"/>
  <c r="A144" i="129"/>
  <c r="A139" i="129"/>
  <c r="A136" i="129"/>
  <c r="A133" i="129"/>
  <c r="A130" i="129"/>
  <c r="A127" i="129"/>
  <c r="A124" i="129"/>
  <c r="A121" i="129"/>
  <c r="A118" i="129"/>
  <c r="A115" i="129"/>
  <c r="A112" i="129"/>
  <c r="A109" i="129"/>
  <c r="A106" i="129"/>
  <c r="A193" i="71"/>
  <c r="A189" i="71"/>
  <c r="A185" i="71"/>
  <c r="A181" i="71"/>
  <c r="A177" i="71"/>
  <c r="A173" i="71"/>
  <c r="A169" i="71"/>
  <c r="A165" i="71"/>
  <c r="A161" i="71"/>
  <c r="A157" i="71"/>
  <c r="A153" i="71"/>
  <c r="A142" i="71"/>
  <c r="A139" i="71"/>
  <c r="A136" i="71"/>
  <c r="A133" i="71"/>
  <c r="A130" i="71"/>
  <c r="A127" i="71"/>
  <c r="A124" i="71"/>
  <c r="A121" i="71"/>
  <c r="A118" i="71"/>
  <c r="A115" i="71"/>
  <c r="A112" i="71"/>
  <c r="A215" i="134"/>
  <c r="A211" i="134"/>
  <c r="A207" i="134"/>
  <c r="A203" i="134"/>
  <c r="A199" i="134"/>
  <c r="A195" i="134"/>
  <c r="A191" i="134"/>
  <c r="A183" i="134"/>
  <c r="A179" i="134"/>
  <c r="A175" i="134"/>
  <c r="A157" i="134"/>
  <c r="A154" i="134"/>
  <c r="A151" i="134"/>
  <c r="A148" i="134"/>
  <c r="A145" i="134"/>
  <c r="A142" i="134"/>
  <c r="A139" i="134"/>
  <c r="A133" i="134"/>
  <c r="A127" i="134"/>
  <c r="A124" i="134"/>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42" i="108"/>
  <c r="A139" i="108"/>
  <c r="A136" i="108"/>
  <c r="A133" i="108"/>
  <c r="A130" i="108"/>
  <c r="A127" i="108"/>
  <c r="A124" i="108"/>
  <c r="E20" i="104"/>
  <c r="E19" i="104"/>
  <c r="A238" i="143"/>
  <c r="A184" i="143"/>
  <c r="A254" i="143" s="1"/>
  <c r="A181" i="143"/>
  <c r="A250" i="143" s="1"/>
  <c r="A178" i="143"/>
  <c r="A246" i="143" s="1"/>
  <c r="A175" i="143"/>
  <c r="A242" i="143" s="1"/>
  <c r="A172" i="143"/>
  <c r="A169" i="143"/>
  <c r="A234" i="143" s="1"/>
  <c r="A166" i="143"/>
  <c r="A230" i="143" s="1"/>
  <c r="A163" i="143"/>
  <c r="A226" i="143" s="1"/>
  <c r="A160" i="143"/>
  <c r="A222" i="143" s="1"/>
  <c r="A157" i="143"/>
  <c r="A218" i="143" s="1"/>
  <c r="A154" i="143"/>
  <c r="A214" i="143" s="1"/>
  <c r="A151" i="143"/>
  <c r="A210" i="143" s="1"/>
  <c r="A148" i="143"/>
  <c r="A206" i="143" s="1"/>
  <c r="A145" i="143"/>
  <c r="A202" i="143" s="1"/>
  <c r="A142" i="143"/>
  <c r="A198" i="143" s="1"/>
  <c r="F23" i="143"/>
  <c r="E23" i="143"/>
  <c r="C23" i="143"/>
  <c r="F22" i="143"/>
  <c r="E22" i="143"/>
  <c r="C22" i="143"/>
  <c r="E21" i="102"/>
  <c r="E20" i="102"/>
  <c r="A109" i="124"/>
  <c r="A145" i="124" s="1"/>
  <c r="A106" i="124"/>
  <c r="A141" i="124"/>
  <c r="A103" i="124"/>
  <c r="A137" i="124" s="1"/>
  <c r="A100" i="124"/>
  <c r="A133" i="124" s="1"/>
  <c r="A97" i="124"/>
  <c r="A129" i="124" s="1"/>
  <c r="A94" i="124"/>
  <c r="A125" i="124" s="1"/>
  <c r="A91" i="124"/>
  <c r="A121" i="124" s="1"/>
  <c r="A88" i="124"/>
  <c r="A117" i="124" s="1"/>
  <c r="F23" i="124"/>
  <c r="E23" i="124"/>
  <c r="C23" i="124"/>
  <c r="F22" i="124"/>
  <c r="E22" i="124"/>
  <c r="C22" i="124"/>
  <c r="E21" i="100"/>
  <c r="E20" i="100"/>
  <c r="A209" i="123"/>
  <c r="A178" i="123"/>
  <c r="A245" i="123" s="1"/>
  <c r="A175" i="123"/>
  <c r="A241" i="123" s="1"/>
  <c r="A172" i="123"/>
  <c r="A237" i="123"/>
  <c r="A169" i="123"/>
  <c r="A233" i="123"/>
  <c r="A166" i="123"/>
  <c r="A229" i="123"/>
  <c r="A163" i="123"/>
  <c r="A225" i="123" s="1"/>
  <c r="A160" i="123"/>
  <c r="A221" i="123" s="1"/>
  <c r="A157" i="123"/>
  <c r="A217" i="123" s="1"/>
  <c r="A154" i="123"/>
  <c r="A213" i="123"/>
  <c r="A151" i="123"/>
  <c r="A148" i="123"/>
  <c r="A205" i="123" s="1"/>
  <c r="A145" i="123"/>
  <c r="A201" i="123"/>
  <c r="A142" i="123"/>
  <c r="A197" i="123"/>
  <c r="A139" i="123"/>
  <c r="A193" i="123"/>
  <c r="A136" i="123"/>
  <c r="F23" i="123"/>
  <c r="E23" i="123"/>
  <c r="C23" i="123"/>
  <c r="F22" i="123"/>
  <c r="E22" i="123"/>
  <c r="C22" i="123"/>
  <c r="F23" i="121"/>
  <c r="E23" i="121"/>
  <c r="C23" i="121"/>
  <c r="F22" i="121"/>
  <c r="E22" i="121"/>
  <c r="C22" i="121"/>
  <c r="A145" i="142"/>
  <c r="A197" i="142" s="1"/>
  <c r="A142" i="142"/>
  <c r="A193" i="142" s="1"/>
  <c r="A139" i="142"/>
  <c r="A189" i="142" s="1"/>
  <c r="A136" i="142"/>
  <c r="A185" i="142" s="1"/>
  <c r="A133" i="142"/>
  <c r="A181" i="142" s="1"/>
  <c r="A130" i="142"/>
  <c r="A177" i="142" s="1"/>
  <c r="A127" i="142"/>
  <c r="A173" i="142" s="1"/>
  <c r="A124" i="142"/>
  <c r="A169" i="142" s="1"/>
  <c r="A121" i="142"/>
  <c r="A165" i="142" s="1"/>
  <c r="A118" i="142"/>
  <c r="A161" i="142" s="1"/>
  <c r="A115" i="142"/>
  <c r="A157" i="142" s="1"/>
  <c r="A112" i="142"/>
  <c r="A153" i="142" s="1"/>
  <c r="F23" i="142"/>
  <c r="E23" i="142"/>
  <c r="C23" i="142"/>
  <c r="G23" i="142" s="1"/>
  <c r="F22" i="142"/>
  <c r="E22" i="142"/>
  <c r="C22" i="142"/>
  <c r="A209" i="141"/>
  <c r="A151" i="141"/>
  <c r="A205" i="141" s="1"/>
  <c r="A148" i="141"/>
  <c r="A201" i="141" s="1"/>
  <c r="A145" i="141"/>
  <c r="A197" i="141"/>
  <c r="A142" i="141"/>
  <c r="A193" i="141" s="1"/>
  <c r="A139" i="141"/>
  <c r="A189" i="141" s="1"/>
  <c r="A136" i="141"/>
  <c r="A185" i="141" s="1"/>
  <c r="A133" i="141"/>
  <c r="A181" i="141" s="1"/>
  <c r="A130" i="141"/>
  <c r="A177" i="141" s="1"/>
  <c r="A127" i="141"/>
  <c r="A173" i="141" s="1"/>
  <c r="A124" i="141"/>
  <c r="A169" i="141" s="1"/>
  <c r="A121" i="141"/>
  <c r="A165" i="141" s="1"/>
  <c r="A118" i="141"/>
  <c r="A161" i="141" s="1"/>
  <c r="F23" i="141"/>
  <c r="E23" i="141"/>
  <c r="C23" i="141"/>
  <c r="F22" i="141"/>
  <c r="E22" i="141"/>
  <c r="C22" i="141"/>
  <c r="F23" i="140"/>
  <c r="E23" i="140"/>
  <c r="C23" i="140"/>
  <c r="F22" i="140"/>
  <c r="E22" i="140"/>
  <c r="C22" i="140"/>
  <c r="F23" i="135"/>
  <c r="E23" i="135"/>
  <c r="C23" i="135"/>
  <c r="F22" i="135"/>
  <c r="E22" i="135"/>
  <c r="C22" i="135"/>
  <c r="F23" i="129"/>
  <c r="E23" i="129"/>
  <c r="C23" i="129"/>
  <c r="F22" i="129"/>
  <c r="E22" i="129"/>
  <c r="C22" i="129"/>
  <c r="F23" i="139"/>
  <c r="E23" i="139"/>
  <c r="C23" i="139"/>
  <c r="F22" i="139"/>
  <c r="E22" i="139"/>
  <c r="C22" i="139"/>
  <c r="A336" i="138"/>
  <c r="A332" i="138"/>
  <c r="A328" i="138"/>
  <c r="A324" i="138"/>
  <c r="A320" i="138"/>
  <c r="A316" i="138"/>
  <c r="A312" i="138"/>
  <c r="A308" i="138"/>
  <c r="A304" i="138"/>
  <c r="A300" i="138"/>
  <c r="A296" i="138"/>
  <c r="A292" i="138"/>
  <c r="A280" i="138"/>
  <c r="A276" i="138"/>
  <c r="A272" i="138"/>
  <c r="A268" i="138"/>
  <c r="A264" i="138"/>
  <c r="A260" i="138"/>
  <c r="A256" i="138"/>
  <c r="A252" i="138"/>
  <c r="A229" i="138"/>
  <c r="A226" i="138"/>
  <c r="A223" i="138"/>
  <c r="A220" i="138"/>
  <c r="A217" i="138"/>
  <c r="A214" i="138"/>
  <c r="A211" i="138"/>
  <c r="A208" i="138"/>
  <c r="A199" i="138"/>
  <c r="A196" i="138"/>
  <c r="A193" i="138"/>
  <c r="A190" i="138"/>
  <c r="A187" i="138"/>
  <c r="A184" i="138"/>
  <c r="A181" i="138"/>
  <c r="F23" i="138"/>
  <c r="E23" i="138"/>
  <c r="C23" i="138"/>
  <c r="F22" i="138"/>
  <c r="E22" i="138"/>
  <c r="C22" i="138"/>
  <c r="A175" i="137"/>
  <c r="A241" i="137" s="1"/>
  <c r="A172" i="137"/>
  <c r="A237" i="137" s="1"/>
  <c r="A169" i="137"/>
  <c r="A233" i="137" s="1"/>
  <c r="A166" i="137"/>
  <c r="A229" i="137" s="1"/>
  <c r="A163" i="137"/>
  <c r="A225" i="137" s="1"/>
  <c r="A160" i="137"/>
  <c r="A221" i="137" s="1"/>
  <c r="A157" i="137"/>
  <c r="A217" i="137" s="1"/>
  <c r="A154" i="137"/>
  <c r="A213" i="137" s="1"/>
  <c r="A151" i="137"/>
  <c r="A209" i="137" s="1"/>
  <c r="A148" i="137"/>
  <c r="A205" i="137" s="1"/>
  <c r="A145" i="137"/>
  <c r="A201" i="137" s="1"/>
  <c r="A142" i="137"/>
  <c r="A197" i="137" s="1"/>
  <c r="A139" i="137"/>
  <c r="A193" i="137" s="1"/>
  <c r="A136" i="137"/>
  <c r="A189" i="137" s="1"/>
  <c r="F23" i="137"/>
  <c r="E23" i="137"/>
  <c r="C23" i="137"/>
  <c r="F22" i="137"/>
  <c r="E22" i="137"/>
  <c r="C22" i="137"/>
  <c r="F23" i="136"/>
  <c r="E23" i="136"/>
  <c r="C23" i="136"/>
  <c r="F22" i="136"/>
  <c r="E22" i="136"/>
  <c r="C22" i="136"/>
  <c r="F23" i="131"/>
  <c r="E23" i="131"/>
  <c r="C23" i="131"/>
  <c r="F22" i="131"/>
  <c r="E22" i="131"/>
  <c r="C22" i="131"/>
  <c r="F23" i="71"/>
  <c r="E23" i="71"/>
  <c r="C23" i="71"/>
  <c r="F22" i="71"/>
  <c r="E22" i="71"/>
  <c r="C22" i="71"/>
  <c r="A123" i="132"/>
  <c r="A119" i="132"/>
  <c r="A115" i="132"/>
  <c r="A111" i="132"/>
  <c r="A107" i="132"/>
  <c r="A103" i="132"/>
  <c r="A99" i="132"/>
  <c r="A94" i="132"/>
  <c r="A91" i="132"/>
  <c r="A88" i="132"/>
  <c r="A85" i="132"/>
  <c r="A82" i="132"/>
  <c r="A79" i="132"/>
  <c r="A76" i="132"/>
  <c r="F23" i="132"/>
  <c r="E23" i="132"/>
  <c r="C23" i="132"/>
  <c r="F22" i="132"/>
  <c r="E22" i="132"/>
  <c r="C22" i="132"/>
  <c r="A266" i="133"/>
  <c r="A262" i="133"/>
  <c r="A258" i="133"/>
  <c r="A254" i="133"/>
  <c r="A250" i="133"/>
  <c r="A246" i="133"/>
  <c r="A242" i="133"/>
  <c r="A238" i="133"/>
  <c r="A234" i="133"/>
  <c r="A230" i="133"/>
  <c r="A226" i="133"/>
  <c r="A222" i="133"/>
  <c r="A218" i="133"/>
  <c r="A214" i="133"/>
  <c r="A210" i="133"/>
  <c r="A206" i="133"/>
  <c r="A202" i="133"/>
  <c r="A198" i="133"/>
  <c r="A193" i="133"/>
  <c r="A190" i="133"/>
  <c r="A187" i="133"/>
  <c r="A184" i="133"/>
  <c r="A181" i="133"/>
  <c r="A178" i="133"/>
  <c r="A175" i="133"/>
  <c r="A172" i="133"/>
  <c r="A169" i="133"/>
  <c r="A166" i="133"/>
  <c r="A163" i="133"/>
  <c r="A160" i="133"/>
  <c r="A154" i="133"/>
  <c r="A151" i="133"/>
  <c r="A148" i="133"/>
  <c r="A145" i="133"/>
  <c r="A142" i="133"/>
  <c r="F23" i="133"/>
  <c r="E23" i="133"/>
  <c r="C23" i="133"/>
  <c r="F22" i="133"/>
  <c r="E22" i="133"/>
  <c r="C22" i="133"/>
  <c r="F23" i="128"/>
  <c r="E23" i="128"/>
  <c r="C23" i="128"/>
  <c r="F22" i="128"/>
  <c r="E22" i="128"/>
  <c r="C22" i="128"/>
  <c r="F23" i="127"/>
  <c r="E23" i="127"/>
  <c r="C23" i="127"/>
  <c r="F22" i="127"/>
  <c r="E22" i="127"/>
  <c r="C22" i="127"/>
  <c r="F23" i="126"/>
  <c r="E23" i="126"/>
  <c r="C23" i="126"/>
  <c r="F22" i="126"/>
  <c r="E22" i="126"/>
  <c r="C22" i="126"/>
  <c r="F23" i="134"/>
  <c r="E23" i="134"/>
  <c r="C23" i="134"/>
  <c r="F22" i="134"/>
  <c r="E22" i="134"/>
  <c r="C22" i="134"/>
  <c r="F23" i="146"/>
  <c r="E23" i="146"/>
  <c r="C23" i="146"/>
  <c r="F22" i="146"/>
  <c r="E22" i="146"/>
  <c r="C22" i="146"/>
  <c r="F23" i="108"/>
  <c r="E23" i="108"/>
  <c r="C23" i="108"/>
  <c r="F22" i="108"/>
  <c r="E22" i="108"/>
  <c r="C22" i="108"/>
  <c r="F23" i="145"/>
  <c r="E23" i="145"/>
  <c r="C23" i="145"/>
  <c r="F22" i="145"/>
  <c r="E22" i="145"/>
  <c r="C22" i="145"/>
  <c r="A227" i="130"/>
  <c r="A223" i="130"/>
  <c r="A219" i="130"/>
  <c r="A215" i="130"/>
  <c r="A211" i="130"/>
  <c r="A207" i="130"/>
  <c r="A203" i="130"/>
  <c r="A199" i="130"/>
  <c r="A195" i="130"/>
  <c r="A191" i="130"/>
  <c r="A183" i="130"/>
  <c r="A179" i="130"/>
  <c r="A175" i="130"/>
  <c r="A133" i="130"/>
  <c r="A130" i="130"/>
  <c r="A127" i="130"/>
  <c r="F23" i="130"/>
  <c r="E23" i="130"/>
  <c r="C23" i="130"/>
  <c r="F22" i="130"/>
  <c r="E22" i="130"/>
  <c r="C22" i="130"/>
  <c r="F23" i="144"/>
  <c r="E23" i="144"/>
  <c r="C23" i="144"/>
  <c r="F22" i="144"/>
  <c r="E22" i="144"/>
  <c r="C22" i="144"/>
  <c r="E26" i="44"/>
  <c r="E25" i="44"/>
  <c r="G22" i="135" l="1"/>
  <c r="G22" i="141"/>
  <c r="G23" i="143"/>
  <c r="G23" i="71"/>
  <c r="G23" i="136"/>
  <c r="G22" i="139"/>
  <c r="G22" i="127"/>
  <c r="G22" i="133"/>
  <c r="G23" i="135"/>
  <c r="G22" i="108"/>
  <c r="G22" i="128"/>
  <c r="G22" i="143"/>
  <c r="G22" i="124"/>
  <c r="G23" i="124"/>
  <c r="G23" i="123"/>
  <c r="G22" i="123"/>
  <c r="G23" i="140"/>
  <c r="G22" i="140"/>
  <c r="G23" i="141"/>
  <c r="G22" i="142"/>
  <c r="G23" i="129"/>
  <c r="G23" i="139"/>
  <c r="G22" i="138"/>
  <c r="G23" i="138"/>
  <c r="G23" i="131"/>
  <c r="G22" i="129"/>
  <c r="G22" i="71"/>
  <c r="G22" i="131"/>
  <c r="G22" i="136"/>
  <c r="G22" i="137"/>
  <c r="G22" i="126"/>
  <c r="G22" i="134"/>
  <c r="G22" i="146"/>
  <c r="G22" i="145"/>
  <c r="G22" i="144"/>
  <c r="G23" i="144"/>
  <c r="G23" i="108"/>
  <c r="G23" i="134"/>
  <c r="G23" i="127"/>
  <c r="G23" i="133"/>
  <c r="G22" i="130"/>
  <c r="G23" i="132"/>
  <c r="G23" i="146"/>
  <c r="G23" i="130"/>
  <c r="G23" i="145"/>
  <c r="G23" i="126"/>
  <c r="G23" i="128"/>
  <c r="G22" i="132"/>
  <c r="G23" i="121"/>
  <c r="G22" i="121"/>
  <c r="G23" i="137"/>
</calcChain>
</file>

<file path=xl/sharedStrings.xml><?xml version="1.0" encoding="utf-8"?>
<sst xmlns="http://schemas.openxmlformats.org/spreadsheetml/2006/main" count="11097" uniqueCount="1369">
  <si>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</si>
  <si>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</si>
  <si>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</si>
  <si>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</si>
  <si>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</si>
  <si>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</si>
  <si>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</si>
  <si>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</si>
  <si>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</si>
  <si>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</si>
  <si>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</si>
  <si>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</si>
  <si>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</si>
  <si>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</si>
  <si>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</si>
  <si>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</si>
  <si>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</si>
  <si>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</si>
  <si>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</si>
  <si>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</si>
  <si>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</si>
  <si>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</si>
  <si>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</si>
  <si>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</si>
  <si>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</si>
  <si>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</si>
  <si>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</si>
  <si>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</si>
  <si>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</si>
  <si>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</si>
  <si>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</si>
  <si>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</si>
  <si>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</si>
  <si>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</si>
  <si>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</si>
  <si>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</si>
  <si>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</si>
  <si>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</si>
  <si>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</si>
  <si>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</si>
  <si>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</si>
  <si>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</si>
  <si>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</si>
  <si>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</si>
  <si>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</si>
  <si>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</si>
  <si>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</si>
  <si>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</si>
  <si>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</si>
  <si>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</si>
  <si>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Estratégico-Eficacia-Semestral</t>
  </si>
  <si>
    <t>Porcentaje</t>
  </si>
  <si>
    <t>Gestión-Eficacia-Trimestral</t>
  </si>
  <si>
    <t>Gestión-Eficiencia-Anual</t>
  </si>
  <si>
    <t>Gestión-Eficiencia-Semestral</t>
  </si>
  <si>
    <t>Gestión-Eficacia-Semestral</t>
  </si>
  <si>
    <t>No aplica</t>
  </si>
  <si>
    <t>Índice</t>
  </si>
  <si>
    <t>Estratégico-Calidad-Anual</t>
  </si>
  <si>
    <t>Gestión-Eficacia-Anual</t>
  </si>
  <si>
    <t>Tasa de variación</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</si>
  <si>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</si>
  <si>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</si>
  <si>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</si>
  <si>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Gestión-Calidad-Anual</t>
  </si>
  <si>
    <t>220 - Dirección General de Asuntos Internacionales</t>
  </si>
  <si>
    <t>Estratégico - Eficacia - Anual</t>
  </si>
  <si>
    <t>Porcentaje de participación en las actividades de las redes de las que el INAI forma parte.</t>
  </si>
  <si>
    <t>Gestión - Eficacia - Semestral</t>
  </si>
  <si>
    <t>Gestión - Eficacia - Trimestral</t>
  </si>
  <si>
    <t>Gestión-Eficiencia-Trimestral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</si>
  <si>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</si>
  <si>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</si>
  <si>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</si>
  <si>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</si>
  <si>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</si>
  <si>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</si>
  <si>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</si>
  <si>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</si>
  <si>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</si>
  <si>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</si>
  <si>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</si>
  <si>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</si>
  <si>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</si>
  <si>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</si>
  <si>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</si>
  <si>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 xml:space="preserve">Promedio </t>
  </si>
  <si>
    <t xml:space="preserve">Promover el pleno ejercicio de los derechos e acceso a la información pública y de protección de datos personales, así como la transparencia y apertura de las instituciones públicas. </t>
  </si>
  <si>
    <t>Promedio porcentual</t>
  </si>
  <si>
    <t>Porcentaje de acciones realizadas en el marco de la participación del INAI en la Alianza para el Gobierno Abierto.</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</si>
  <si>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</si>
  <si>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</si>
  <si>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 xml:space="preserve">(Número de estrategias de comunicación interna ejecutadas  / Número de estrategias de comunicación planeadas) * 100 </t>
  </si>
  <si>
    <t>Ejecución de estrategias de comunicación interna.</t>
  </si>
  <si>
    <t>(Coberturas informativas de actividades institucionales realizadas / Coberturas informativas de actividades institucionales solicitadas) * 100</t>
  </si>
  <si>
    <t>Realización de coberturas informativas de actividades institucionales.</t>
  </si>
  <si>
    <t>Medición de impacto en los medios a partir de las diversas comunicaciones generadas por el Instituto.</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</si>
  <si>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</si>
  <si>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</si>
  <si>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</si>
  <si>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</si>
  <si>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</si>
  <si>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</si>
  <si>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</si>
  <si>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</si>
  <si>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</si>
  <si>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Los titulares de los datos personales cuentan con procedimientos de investigación y verificación para el ejercicio de su derecho de protección de datos personales.</t>
  </si>
  <si>
    <t xml:space="preserve">   </t>
  </si>
  <si>
    <t>430 - Dirección General de Protección de Derechos y Sanción</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</si>
  <si>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</si>
  <si>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</si>
  <si>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</si>
  <si>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</si>
  <si>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Porcentaje de procedimientos de protección de derechos concluidos.</t>
  </si>
  <si>
    <t>Porcentaje de procedimientos de imposición de sanciones concluidos.</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</si>
  <si>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</si>
  <si>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</si>
  <si>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</si>
  <si>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</si>
  <si>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</si>
  <si>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</si>
  <si>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</si>
  <si>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</si>
  <si>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</si>
  <si>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</si>
  <si>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</si>
  <si>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</si>
  <si>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</si>
  <si>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</si>
  <si>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</si>
  <si>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</si>
  <si>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 de Acceso a la Información</t>
  </si>
  <si>
    <t xml:space="preserve">                              Secretaría de Protección de Datos Personales</t>
  </si>
  <si>
    <t xml:space="preserve">                             Secretaría Ejecutiva</t>
  </si>
  <si>
    <t>                    Secretaría</t>
  </si>
  <si>
    <t>Promedio de días hábiles transcurridos dentro de los procedimientos en materia de protección de datos personales hasta la imposición de una sanción a quien vulnere la Ley Federal de Protección de Datos Personales en Posesión de los Particulares.</t>
  </si>
  <si>
    <t xml:space="preserve">Contribuir a garantizar el óptimo cumplimiento de los derechos de acceso a la información pública y la protección de datos personales, mediante procedimientos de investigación y verificación para garantizar la protección de los datos personales. </t>
  </si>
  <si>
    <t xml:space="preserve"> 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</si>
  <si>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</si>
  <si>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</si>
  <si>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Contribuir a garantizar el óptimo cumplimiento de los derechos de acceso a la información pública y la protección de datos personales, mediante la aplicación de mecanismos legales que coadyuven a garantizar la protección de los datos personales y hacer efectivo el ejercicio de los derechos de acceso, rectificación, cancelación y oposición al tratamiento de datos personales en posesión de los particulares.</t>
  </si>
  <si>
    <t>Estratégico-Eficiencia-Anual</t>
  </si>
  <si>
    <t>Los titulares de los datos personales que hacen efectivo el ejercicio de sus derechos de acceso, rectificación, cancelación y oposición al tratamiento de sus datos personales en posesión de los particulares utilizan mecanismos legales expeditos.</t>
  </si>
  <si>
    <t>Atención a las solicitudes de protección de derechos y a las resoluciones emitidas por el Pleno que ordenan la imposición de sanciones.</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</si>
  <si>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</si>
  <si>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</si>
  <si>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Número de días promedio en el que se resuelven medios de impugnación en materia de acceso a la información y protección de datos personales en posesión de sujetos obligados y se notifican.</t>
  </si>
  <si>
    <t>Porcentaje de gestiones realizadas en tiempo respecto a las gestiones realizadas en el periodo.</t>
  </si>
  <si>
    <t>Medios de impugnación en materia de acceso a la información y protección de datos personales procesados de acuerdo a la normativa aplicable.</t>
  </si>
  <si>
    <t>Porcentaje de acciones del Pleno que en el periodo fueron publicadas respecto del total de acciones concretadas en el periodo de medición.</t>
  </si>
  <si>
    <t>Porcentaje de las instrucciones derivadas de los Acuerdos del Pleno para el cuál las Unidades Administrativas han dado respuesta alguna respecto de su cumplimiento.</t>
  </si>
  <si>
    <t>Asuntos del Pleno y su cumplimiento monitoreados y reportados a los Comisionados del Instituto.</t>
  </si>
  <si>
    <t>[1-(Instrucciones sin respuesta / Instrucciones)] x 100</t>
  </si>
  <si>
    <t>Porcentaje de emisiones trimestrales del estado que guardan los medios de impugnación que fueron reportados en el periodo, respecto a los cuatro trimestres del año.</t>
  </si>
  <si>
    <t>Estado que guardan los medios de impugnación en materia de acceso a la información y protección de datos personales reportado a los Comisionados del Instituto.</t>
  </si>
  <si>
    <t>Porcentaje de medios de impugnación recibidos en el Instituto que  fueron turnados respecto al total de los medios de impugnación recibidos.</t>
  </si>
  <si>
    <t xml:space="preserve">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</si>
  <si>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</si>
  <si>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</si>
  <si>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Recopilación de las firmas de los Comisionados del Instituto en las resoluciones en materia de acceso a la información y protección de datos personales en posesión de sujetos obligados.</t>
  </si>
  <si>
    <t>Porcentaje de resoluciones a medios de impugnación que  fueron notificadas en el tiempo establecido en la Ley General de Transparencia y Acceso a la Información Pública, respecto a las resoluciones votadas y aprobadas.</t>
  </si>
  <si>
    <t>Porcentaje de los audios y las versiones estenográficas de las sesiones del Pleno que han sido difundidas al público en general respecto del total de veces que el Pleno tuvo sesión en el periodo de medición.</t>
  </si>
  <si>
    <t>Difusión de las sesiones públicas que lleva a cabo el Pleno del Instituto</t>
  </si>
  <si>
    <t>{ (Versiones estenográficas + Audios) / Sesiones del Pleno x 2 } x 100</t>
  </si>
  <si>
    <t>Porcentaje de las Actas de las sesiones públicas del Pleno que han sido concretadas y difundidas al público en general, respecto al total de Actas concretadas.</t>
  </si>
  <si>
    <t>Difusión de las Actas de las sesiones públicas del Pleno</t>
  </si>
  <si>
    <t xml:space="preserve"> (Actas difundidas / Actas concretadas) x 100</t>
  </si>
  <si>
    <t>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</si>
  <si>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</si>
  <si>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</si>
  <si>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</si>
  <si>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</si>
  <si>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semanalmente, respecto del total de semanas hábiles en el año.</t>
  </si>
  <si>
    <t xml:space="preserve"> (Reportes entregados / Semanas hábiles) x 100</t>
  </si>
  <si>
    <t xml:space="preserve">Entrega en tiempo el reporte del estado que guardan los medios de impugnación. </t>
  </si>
  <si>
    <t>Porcentaje de documentos elaborados en un día hábil, respecto del total de documentos solicitados.</t>
  </si>
  <si>
    <t>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</si>
  <si>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</si>
  <si>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</si>
  <si>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</si>
  <si>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Mecanismo implementado para la ejecución de las acciones que se realizan ante el incumplimiento de las resoluciones emitidas por el Pleno del Instituto, en los medios de impugnación en materia de acceso a la información pública y protección de datos personales en posesión de sujetos obligados.</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</si>
  <si>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</si>
  <si>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</si>
  <si>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</si>
  <si>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</si>
  <si>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</si>
  <si>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</si>
  <si>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</si>
  <si>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</si>
  <si>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</si>
  <si>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</si>
  <si>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Porcentaje de personas que conocen o han oído hablar del Instituto</t>
  </si>
  <si>
    <t>Estratégico-Eficacia-Bienal</t>
  </si>
  <si>
    <t xml:space="preserve">Índice de posicionamiento de identidad institucional. </t>
  </si>
  <si>
    <t>La ciudadanía, el personal y los medios de comunicación reconocen la identidad y quehacer del INAI.</t>
  </si>
  <si>
    <t xml:space="preserve">Media geométrica del cumplimiento de las actividades en materia de medios y sociedad </t>
  </si>
  <si>
    <t>Estrategia de comunicación para medios de comunicación y ciudadanía sobre el quehacer del INAI implementada</t>
  </si>
  <si>
    <t>Porcentaje de personas que juzgan que las actividades en materia de comunicación interna cumplen con su objetivo.</t>
  </si>
  <si>
    <t>Difusión de la identidad del INAI entre su personal a través de la ejecución de diversas estrategias clave de comunicación interna.</t>
  </si>
  <si>
    <t>Tasa de Incremento de la Imagen y Percepción Institucional</t>
  </si>
  <si>
    <t>Ejecución de campaña institucional en medios para posicionar las atribuciones e identidad gráfica del Instituto.</t>
  </si>
  <si>
    <t xml:space="preserve">Producción de campañas de sensibilización de los derechos que tutela el Instituto contempladas en la Estrategia de difusión en redes sociales </t>
  </si>
  <si>
    <t>Porcentaje de cumplimiento en el compromiso de elaboración de reportes de impacto en los medios a partir de las comunicaciones  generadas por el Instituto.</t>
  </si>
  <si>
    <t>Porcentaje de cumplimiento de coberturas informativas de actividades institucionales del INAI solicitadas.</t>
  </si>
  <si>
    <t>Porcentaje de cumplimiento en el compromiso de ejecución de estrategias de comunicación interna.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</si>
  <si>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</si>
  <si>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órganos garantes y sujetos obligados promuevan la interacción entre las autoridades y la sociedad y generen información y conocimiento público útil.</t>
  </si>
  <si>
    <t>((Subíndice de Transparencia) + (Subíndice de Participación))/2</t>
  </si>
  <si>
    <t>Índice de aplicación de las Políticas de Gobierno Abierto y Transparencia Proactiva</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</si>
  <si>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</si>
  <si>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</si>
  <si>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</si>
  <si>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</si>
  <si>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</si>
  <si>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</si>
  <si>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Porcentaje de reportes, guías y herramientas derivadas de las Políticas de Gobierno Abierto y Transparencia Proactiva elaboradas con respecto a las programadas</t>
  </si>
  <si>
    <t>((Número de reportes, guías y herramientas sobre gobierno abierto y transparencia proactiva realizadas en el periodo)/(Número de reportes, guías y herramientas sobre gobierno abierto y transparencia proactiva programadas en el periodo))*100</t>
  </si>
  <si>
    <t>((Número de acciones realizadas en el marco de la representación del INAI en la Alianza para el Gobierno Abierto) / (Número de acciones programadas en el marco de la participación del INAI en la Alianza para el Gobierno Abierto)) *100</t>
  </si>
  <si>
    <t>Porcentaje de satisfacción de las visitas internacionales al INAI para allegarse de buenas prácticas.</t>
  </si>
  <si>
    <t xml:space="preserve">Contribuir a promover el pleno ejercicio de los derechos de acceso a la información pública y de protección de datos personales, así como la transparencia y apertura de las instituciones públicas, a través de que el INAI y los órganos garantes de los Derechos de Acceso a la Información y Protección de Datos Personales de otros países, compartan y conozcan la experiencia institucional, así como las mejores prácticas. </t>
  </si>
  <si>
    <t>(Número de encuestas que reportan un nivel de satisfacción alto o superior / Total de encuestas realizadas)*100</t>
  </si>
  <si>
    <t>Porcentaje de acciones internacionales  que aportan un beneficio institucional.</t>
  </si>
  <si>
    <t xml:space="preserve">El INAI y los órganos garantes de los Derechos de Acceso a la Información y Protección de Datos Personales de otros países, comparten y conocen la experiencia institucional y aprecian las mejores prácticas de otras instituciones. </t>
  </si>
  <si>
    <t>Porcentaje de acciones internacionales que derivan en recomendaciones de adopción de compromisos específicos de colaboración internacional.</t>
  </si>
  <si>
    <t xml:space="preserve">Coordinación, participación y atención de comisiones internacionales, eventos organizados por el Instituto y visitas de delegaciones internacionales. </t>
  </si>
  <si>
    <t>[Número de actividades coordinadas / Número de actividades programadas] * 100</t>
  </si>
  <si>
    <t>Porcentaje de consultas atendidas.</t>
  </si>
  <si>
    <t xml:space="preserve">Desahogo de consultas e intercambio de buenas prácticas. </t>
  </si>
  <si>
    <t>[Número de consultas atendidas / Número de consultas recibidas] * 100</t>
  </si>
  <si>
    <t>E001 -  Garantizar el óptimo cumplimiento de los derechos de acceso a la información pública y la protección de datos personales.</t>
  </si>
  <si>
    <t>340 - Dirección General de Enlace con Autoridades Laborales, Sindicatos, Universidades, Personas Físicas y Morales</t>
  </si>
  <si>
    <t xml:space="preserve">Indicador Compuesto del Cumplimiento de Obligaciones de Transparencia (ICCOT) </t>
  </si>
  <si>
    <t>350 - Dirección General de Enlace con Partidos Políticos, Organismos Electorales y Descentralizados</t>
  </si>
  <si>
    <t>ICCOT = αIGCPT + βIGCR + γIGDUT + δIGCAP</t>
  </si>
  <si>
    <t>Los sujetos obligados correspondientes  cumplen con las disposiciones establecidas en el marco normativo de transparencia y acceso a la información</t>
  </si>
  <si>
    <t>360 - Dirección General de Enlace con Organismos Públicos Autónomos, Empresas Paraestatales, Entidades Financieras, Fondos y Fideicomisos</t>
  </si>
  <si>
    <t>ICCOT DGOAEEF = αIGCPT + βIGCR + γIGDUT</t>
  </si>
  <si>
    <t>370- Dirección General de Enlace con los Poderes Legislativo y Judicial</t>
  </si>
  <si>
    <t xml:space="preserve">PRESUPUESTO ORIGINAL </t>
  </si>
  <si>
    <t>410 - Dirección General de Normatividad y Consulta</t>
  </si>
  <si>
    <t>Contribuir a garantizar el óptimo cumplimiento de los derechos de acceso a la información y la protección de datos personales  mediante la expedición de leyes locales en materia de protección de datos personales promulgadas conforme a la ley general de la materia.</t>
  </si>
  <si>
    <t xml:space="preserve">Los responsables y titulares cuentan con instrumentos normativos vigentes, federales y locales, apegados a los estándares en materia de protección de datos personales, así como con orientaciones técnicas satisfactorias. </t>
  </si>
  <si>
    <t>Calificación promedio de la experiencia y satisfacción de los consultantes sobre las orientaciones técnicas emitidas por la Dirección General de Normatividad y Consulta.</t>
  </si>
  <si>
    <t>Índice consultivo y orientación especializada en materia de protección de datos personales.</t>
  </si>
  <si>
    <t>Servicio de acompañamiento y atención a consultas especializadas en materia de protección de datos personales provisto.</t>
  </si>
  <si>
    <t>Índice de gestión normativa.</t>
  </si>
  <si>
    <t>Plan de fortalecimiento normativo del derecho a la protección de datos personales implementado.</t>
  </si>
  <si>
    <t>Porcentaje de consultas especializadas en materia de protección de datos personales atendidas.</t>
  </si>
  <si>
    <t>Atención de consultas especializadas en materia de protección de datos personales.</t>
  </si>
  <si>
    <t>Número de propuestas de instrumentos normativos y/o actualización de los mismos desarrollados.</t>
  </si>
  <si>
    <t>Generación de proyectos y/o actualización de instrumentos normativos.</t>
  </si>
  <si>
    <t>Seguimiento legislativo de aquella regulación federal y local que involucre el tratamiento de datos personales.</t>
  </si>
  <si>
    <t>320 - Dirección General de Evaluación</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</si>
  <si>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</si>
  <si>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</si>
  <si>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</si>
  <si>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(EPublicadas / EProgramadas ) * 100</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</si>
  <si>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</si>
  <si>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</si>
  <si>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</si>
  <si>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</si>
  <si>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</si>
  <si>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</si>
  <si>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                              Secretaría Ejecutiva</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</si>
  <si>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</si>
  <si>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Los sujetos obligados realizan una gestión documental y organización de archivos de forma óptima</t>
  </si>
  <si>
    <t>Porcentaje de cumplimiento de la estrategia de vinculación nacional y la Agenda Internacional del INAI.</t>
  </si>
  <si>
    <t xml:space="preserve">Estrategia de vinculación nacional y agenda internacional del INAI ejecutada </t>
  </si>
  <si>
    <t>(Acciones de vinculación realizadas / acciones de vinculación autorizadas) X 100</t>
  </si>
  <si>
    <t>(No. de sujetos obligados que adoptan el MGD-RTA y cumplen el nivel INICIAL del Modelo/No. de sujetos obligados que adoptan el Modelo de Gestión Documental de la RTA) X 100</t>
  </si>
  <si>
    <t>Organización de seminarios y eventos en gestión documental.</t>
  </si>
  <si>
    <t>Gestión - Calidad - Anual</t>
  </si>
  <si>
    <t>Participación en foros y eventos de gestión documental</t>
  </si>
  <si>
    <t>Porcentaje de publicaciones en materia de gestión documental y archivos</t>
  </si>
  <si>
    <t>Publicaciones en materia de gestión documental y archivos</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</si>
  <si>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</si>
  <si>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</si>
  <si>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</si>
  <si>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del Proyecto </t>
  </si>
  <si>
    <t>A1+A2+A3+An 
donde:
An= (Porcentaje de avance de la actividad n al trimestre) * (Porcentaje de contribución de la actividad al logro de la meta anual)/100</t>
  </si>
  <si>
    <t xml:space="preserve">Porcentaje de presupuesto ejercido </t>
  </si>
  <si>
    <t>(Presupuesto ejercido/Monto aprobado)* 100</t>
  </si>
  <si>
    <t>250 - Dirección General de Capacitación</t>
  </si>
  <si>
    <t>Programa de capacitación presencial implementado.</t>
  </si>
  <si>
    <t>Programa anual de Capacitación en línea  implementado</t>
  </si>
  <si>
    <t>Acciones de capacitación presencial en materia de protección de datos personales</t>
  </si>
  <si>
    <t>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</si>
  <si>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</si>
  <si>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260 - Dirección General de Promoción y de Vinculación con la Sociedad</t>
  </si>
  <si>
    <t>Promedio de Satisfacción Ciudadana</t>
  </si>
  <si>
    <t>P= ∑SC t / NC t
Sumatoria de las calificaciones obtenidas en el año t, donde t refiere al ejercicio actual/Número de calificaciones obtenidas en el año t, donde t refiere al ejercicio actual.</t>
  </si>
  <si>
    <t>Porcentaje de personas sensibilizadas</t>
  </si>
  <si>
    <t>Tasa de Crecimiento de la Promoción de Derechos entre la Población</t>
  </si>
  <si>
    <t>Desarrollo de certámenes para la promoción de los derechos en sectores específicos de la población</t>
  </si>
  <si>
    <t>Presencia institucional en ferias</t>
  </si>
  <si>
    <t>Porcentaje de Fiestas de la Transparencia y Privacidad</t>
  </si>
  <si>
    <t>Organización de Fiestas de la Transparencia y Privacidad</t>
  </si>
  <si>
    <t>Cumplimiento del Programa Editorial</t>
  </si>
  <si>
    <t>Porcentaje de presentación de publicaciones</t>
  </si>
  <si>
    <t>Presentación de publicaciones</t>
  </si>
  <si>
    <t>Capacitación al personal del Centro de Atención a la Sociedad, a través de cursos que fomenten su conocimiento y desarrollo institucional</t>
  </si>
  <si>
    <t>Concertación y ejecución de Transparencia en Red</t>
  </si>
  <si>
    <t>Porcentaje de foros realizados</t>
  </si>
  <si>
    <t>Realización de foros para la protección de datos personales en redes sociales digitales</t>
  </si>
  <si>
    <t>Porcentaje de foros realizados = (Foros para la protección de datos personales en redes sociales realizados / Foros para la protección de datos personales en redes sociales programados para realizar) x 100</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</si>
  <si>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</si>
  <si>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</si>
  <si>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</si>
  <si>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</si>
  <si>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 xml:space="preserve">Programa de autorregulación implementado </t>
  </si>
  <si>
    <t>Programa de acompañamiento y prevención en el ejercicio del derecho a la protección de datos implementado</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</si>
  <si>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</si>
  <si>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</si>
  <si>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</si>
  <si>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</si>
  <si>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</si>
  <si>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</si>
  <si>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</si>
  <si>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</si>
  <si>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</si>
  <si>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</si>
  <si>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</si>
  <si>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</si>
  <si>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</si>
  <si>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</si>
  <si>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</si>
  <si>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</si>
  <si>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</si>
  <si>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Porcentaje de implementación de políticas públicas de acceso a la información.</t>
  </si>
  <si>
    <t xml:space="preserve">(Sujetos obligados que implementaron una política pública de acceso a la información diseñada por el INAI / Total de sujetos obligados contemplados para implementar dicha política)*100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</si>
  <si>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</si>
  <si>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</si>
  <si>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de acceso que usan diagnósticos del INAI</t>
  </si>
  <si>
    <t>Información estadística y diagnósticos sobre el ejercicio y garantía del acceso a la información consultados.</t>
  </si>
  <si>
    <t>(Número total de políticas de acceso implementadas que utilizan diagnósticos del INAI / número total de diagnósticos generados) * 100</t>
  </si>
  <si>
    <t>Porcentaje de políticas de los sujetos obligados asesorados y sensibilizados que son diseñadas y documentadas en el Catálogo de políticas de acceso a la información</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</si>
  <si>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</si>
  <si>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</si>
  <si>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</si>
  <si>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</si>
  <si>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</si>
  <si>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</si>
  <si>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</si>
  <si>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</si>
  <si>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</si>
  <si>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</si>
  <si>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</si>
  <si>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propuestas fortalecidas de los integrantes e instancias del Sistema Nacional de Transparencia que llegan a ser parte de instrumentos normativos o de política pública del Sistema.</t>
  </si>
  <si>
    <t>Los integrantes del Sistema Nacional de Transparencia cuentan con asistencia técnica en el desarrollo de mecanismos normativos y de política para su coordinación en el marco del Sistema.</t>
  </si>
  <si>
    <t>(Número de propuestas fortalecidas de los integrantes e instancias del Sistema Nacional de Transparencia que llegan a ser parte de instrumentos normativos o de política pública del Sistema / Número de propuestas de los integrantes e instancias del Sistema Nacional de Transparencia fortalecidas por la Dirección General Técnica, Seguimiento y Normatividad) * 100</t>
  </si>
  <si>
    <t>(Número de materias prioritarias comprendidas en los instrumentos normativos  del Sistema Nacional de Transparencia / Número de materias prioritarias comprendidas en la legislación referente al Sistema Nacional de Transparencia) * 100</t>
  </si>
  <si>
    <t>Porcentaje de propuestas de instrumentos de política pública del Sistema Nacional de Transparencia con acciones de acompañamiento.</t>
  </si>
  <si>
    <t>Programa permanente de acompañamiento a las propuestas de instrumentos de política pública del Sistema Nacional de Transparencia ejecutado.</t>
  </si>
  <si>
    <t>(Número de propuestas de instrumentos de política pública del Sistema Nacional de Transparencia con acciones de acompañamiento / Número de propuestas de instrumentos de política pública del Sistema Nacional de Transparencia generados) * 100</t>
  </si>
  <si>
    <t>Porcentaje de acuerdos tomados por el Consejo Nacional con acciones de acompañamiento.</t>
  </si>
  <si>
    <t>(Número de acuerdos del Consejo Nacional con acciones de acompañamiento / Número total de acuerdos tomados por el Consejo Nacional) *100</t>
  </si>
  <si>
    <t>Coordinación y documentación de las propuestas de instrumentos normativos sobre el Sistema Nacional de Transparencia.</t>
  </si>
  <si>
    <t>(Número de propuestas de instrumentos normativos documentados para su análisis / Número total de propuestas de instrumentos normativos recibidos) *100</t>
  </si>
  <si>
    <t>Porcentaje de instrumentos normativos dictaminados respecto del total.</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</si>
  <si>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</si>
  <si>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</si>
  <si>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</si>
  <si>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Diario Oficial de la Federación / Número total de instrumentos normativos aprobados) * 100</t>
  </si>
  <si>
    <t>Porcentaje de contenidos enviados por los integrantes del Sistema Nacional de Transparencia analizados para su integración en las propuestas de instrumentos de política pública.</t>
  </si>
  <si>
    <t>(Número de contenidos de política pública para su integración en las propuestas de política pública del Sistema Nacional de Transparencia analizados /Número de contenidos de política pública para su integración en las propuestas de política pública del Sistema Nacional de Transparencia recibidos)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</si>
  <si>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</si>
  <si>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</si>
  <si>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</si>
  <si>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Verificación del cumplimiento de los acuerdos del Consejo Nacional del Sistema Nacional de Transparencia.</t>
  </si>
  <si>
    <t>(Número de informes elaborados / Número de informes programados) * 100</t>
  </si>
  <si>
    <t>E004 - Desempeño organizacional y modelo institucional orientado a resultados con enfoque de derechos humanos y perspectiva de género.</t>
  </si>
  <si>
    <t>160 - Dirección General de Asuntos Jurídicos</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</si>
  <si>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</si>
  <si>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</si>
  <si>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</si>
  <si>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</si>
  <si>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</si>
  <si>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</si>
  <si>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</si>
  <si>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</si>
  <si>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</si>
  <si>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</si>
  <si>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(Número de juicios de nulidad en los que se reconoció la comparecencia del INAI /Total de juicios de nulidad notificados al INAI, en que debe comparecer) * 100</t>
  </si>
  <si>
    <t>Asesoría legal del Instituto en procesos de licitación, invitaciones y adjudicaciones otorgada.</t>
  </si>
  <si>
    <t xml:space="preserve">Porcentaje </t>
  </si>
  <si>
    <t xml:space="preserve">Porcentaje de respuestas dadas a las solicitudes de información </t>
  </si>
  <si>
    <t xml:space="preserve">Respuestas a solicitudes de acceso a la información atendidas. </t>
  </si>
  <si>
    <t xml:space="preserve">Elaboración de proyectos de resoluciones del Comité de Transparencia. </t>
  </si>
  <si>
    <t>Porcentaje de  cumplimientos realizados.</t>
  </si>
  <si>
    <t>Porcentaje de atención a los juicios de amparo notificados al Instituto por el Poder Judicial de la Federación.</t>
  </si>
  <si>
    <t>(Número de juicios de amparo notificados y gestionados/ Total de juicios de amparo notificados ) * 100</t>
  </si>
  <si>
    <t>(Número de juicios de nulidad notificados y gestionados/ Total de juicios de nulidad asuntos notificados ) * 100</t>
  </si>
  <si>
    <t xml:space="preserve"> Porcentaje de atención de consultas internas. </t>
  </si>
  <si>
    <t xml:space="preserve"> (Número de consultas gestionadas para dar respuesta/Total de consultas recibidas) * 100</t>
  </si>
  <si>
    <t xml:space="preserve"> Porcentaje de atención de convenios </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</si>
  <si>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</si>
  <si>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</si>
  <si>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</si>
  <si>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</si>
  <si>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</si>
  <si>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</si>
  <si>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</si>
  <si>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</si>
  <si>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</si>
  <si>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Atención a los recursos de revisión interpuestos en contra de este Instituto. </t>
  </si>
  <si>
    <t>Porcentaje de comparecencia y cumplimiento de obligaciones del INAI en los recursos de revisión interpuestos.</t>
  </si>
  <si>
    <t xml:space="preserve">Comparecencia ante el INAI en substanciación a los recursos de revisión. </t>
  </si>
  <si>
    <t>O001 - Actividades de apoyo a la función pública y buen gobierno</t>
  </si>
  <si>
    <t>3 - Coordinación de la Política de Gobierno</t>
  </si>
  <si>
    <t>4 - Función Pública</t>
  </si>
  <si>
    <t>1 - Función pública y buen gobierno</t>
  </si>
  <si>
    <t xml:space="preserve">Índice de Gestión para Resultados con enfoque de derechos humanos y perspectiva de género (IGpR) </t>
  </si>
  <si>
    <t>IGpR= (Calificación requisito 1 + Calificación requisito 2 + …+ Calificación requisito n) / n</t>
  </si>
  <si>
    <t>Porcentaje de recursos auditados.</t>
  </si>
  <si>
    <t>Auditorías y revisiones practicadas.</t>
  </si>
  <si>
    <t>Variación porcentual del número de observaciones emitidas.</t>
  </si>
  <si>
    <t xml:space="preserve"> Tasa de variación</t>
  </si>
  <si>
    <t>Porcentaje de procedimientos disciplinarios iniciados</t>
  </si>
  <si>
    <t xml:space="preserve">Responsabilidades administrativas determinadas de los servidores públicos. </t>
  </si>
  <si>
    <t xml:space="preserve"> (Número de procedimientos disciplinarios iniciados/Número de investigaciones concluidas)*100</t>
  </si>
  <si>
    <t>Porcentaje de procedimientos de contratación declarados nulos</t>
  </si>
  <si>
    <t>Procedimientos de contratación impugnados verificados.</t>
  </si>
  <si>
    <t>(Procedimientos de contratación declarados nulos / Total de procedimientos de contratación impugnados)*100</t>
  </si>
  <si>
    <t>Variación porcentual de observaciones preventivas emitidas en órganos colegiados  respecto al periodo inmediato anterior</t>
  </si>
  <si>
    <t xml:space="preserve">Observaciones preventivas emitidas en órganos colegiados  </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</si>
  <si>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</si>
  <si>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</si>
  <si>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</si>
  <si>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</si>
  <si>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</si>
  <si>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</si>
  <si>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</si>
  <si>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</si>
  <si>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Porcentaje de avance en la 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</si>
  <si>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</si>
  <si>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</si>
  <si>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</si>
  <si>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</si>
  <si>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</si>
  <si>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</si>
  <si>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</si>
  <si>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Porcentaje de participación en las sesiones de los órganos colegiados.</t>
  </si>
  <si>
    <t>Participación en la sesiones de los órganos colegiados.</t>
  </si>
  <si>
    <t>(Número de participaciones/número de sesiones realizadas) x 100</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</si>
  <si>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</si>
  <si>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</si>
  <si>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</si>
  <si>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 xml:space="preserve">El INAI conduce su desempeño a partir de una política institucional orientada al logro de los objetivos estratégicos   </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</si>
  <si>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</si>
  <si>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</si>
  <si>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</si>
  <si>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</si>
  <si>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</si>
  <si>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</si>
  <si>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Estrategia de transversalización de derechos humanos, igualdad y género implementada</t>
  </si>
  <si>
    <t>(Número de acciones implementadas / Número de acciones programadas) * 100</t>
  </si>
  <si>
    <t>Porcentaje de Matriz de Indicadores para Resultados valoradas en rango de calidad aceptable</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</si>
  <si>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</si>
  <si>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</si>
  <si>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(Avance en la ejecución del Programa Anual de Evaluación del Desempeño / Avance programado) * 100</t>
  </si>
  <si>
    <t>Porcentaje de atención de las asesorías solicitadas</t>
  </si>
  <si>
    <t xml:space="preserve">(Número de solicitudes de asesoría atendidas / Número de solicitudes de asesoría) * 100 </t>
  </si>
  <si>
    <t>(Días para la elaboración del reporte trimestral 1+ días para la elaboración del reporte trimestral 2 + días para la elaboración del reporte trimestral 3 + días para la elaboración del reporte trimestral 4) / 4</t>
  </si>
  <si>
    <t>(Número de indicadores modificados / Total de indicadores de las Matrices de Indicadores para Resultados) * 100</t>
  </si>
  <si>
    <t xml:space="preserve">Porcentaje de personal sensibilizado </t>
  </si>
  <si>
    <t xml:space="preserve"> 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</si>
  <si>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</si>
  <si>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</si>
  <si>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</si>
  <si>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Gestión-Calidad-Semestral</t>
  </si>
  <si>
    <t>Porcentaje de avance en la generación de materiales para difundir conocimiento</t>
  </si>
  <si>
    <t>Instrumentar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</si>
  <si>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</si>
  <si>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a las Unidades Administrativas u organismos garantes para incorporar el enfoque de derechos humanos, género, igualdad y no discriminación</t>
  </si>
  <si>
    <t>M001 - Actividades de apoyo administrativo</t>
  </si>
  <si>
    <t>210 - Administración</t>
  </si>
  <si>
    <t>210 - Dirección General de Administración</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</si>
  <si>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</si>
  <si>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Las Unidades Administrativas del INAI cuentan con los recursos humanos, financieros y materiales necesarios para el desarrollo de sus funciones.</t>
  </si>
  <si>
    <t>(Suma de las calificaciones obtenidas en la encuesta de satisfacción/ Total de reactivos calificados en la encuesta de satisfacción)</t>
  </si>
  <si>
    <t>Media geométrica de efectividad en actividades de la DGA.</t>
  </si>
  <si>
    <t>Servicios financieros, materiales y humanos proporcionados por la Dirección General de Administración.</t>
  </si>
  <si>
    <t>√(Porcentaje de avance en el cumplimiento de obligaciones con instancias externas * Porcentaje de bienes y servicios atendidos por la DGA)</t>
  </si>
  <si>
    <t>Porcentaje de avance en el cumplimiento de obligaciones en materia de recursos humanos, con instancias externas.</t>
  </si>
  <si>
    <t>Cumplimiento de obligaciones con instancias externas.</t>
  </si>
  <si>
    <t>(Obligaciones realizadas ante terceros / Obligaciones establecidas en la normatividad en materia de recursos humanos) * 100</t>
  </si>
  <si>
    <t xml:space="preserve">Porcentaje de avance en la entrega de informes presupuestales y financieros a la SHCP. </t>
  </si>
  <si>
    <t>(Informes en materia presupuestal y financiera entregados a la SHCP / Número total de informes a entregar a la SHCP, establecidos en la normatividad) * 100</t>
  </si>
  <si>
    <t>Porcentaje de servicios atendidos por la Dirección de Recursos Financieros.</t>
  </si>
  <si>
    <t>Atención de los requerimientos de recursos humanos, financieros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</si>
  <si>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</si>
  <si>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</si>
  <si>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</si>
  <si>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Porcentaje de servicios atendidos por la Dirección de Recursos Materiales y Servicios Generales.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</si>
  <si>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</si>
  <si>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</si>
  <si>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Porcentaje de disponibilidad de los  servicios del Centro de Procesamiento de Datos (CPD)</t>
  </si>
  <si>
    <t>Diseño de estrategias tecnológicas para habilitar o potencializar procesos sustantivos</t>
  </si>
  <si>
    <t>Porcentaje de Publicaciones</t>
  </si>
  <si>
    <t>Porcentaje de servicios de la mesa de servicios atendidos mediante el nivel de servicio establecido SLA no mayor a 4 hrs.</t>
  </si>
  <si>
    <t>Porcentaje de solicitudes de soporte a malware atendidos.</t>
  </si>
  <si>
    <t>Atención a solicitudes de soporte a malware</t>
  </si>
  <si>
    <t>Mejoramiento de los procesos automatizados</t>
  </si>
  <si>
    <t xml:space="preserve">Provisión de servicios integrales en materia de TIC </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</si>
  <si>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</si>
  <si>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</si>
  <si>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</si>
  <si>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</si>
  <si>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</si>
  <si>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</si>
  <si>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 xml:space="preserve">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</si>
  <si>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Atención a los asuntos relacionados con la elaboración de convenios</t>
  </si>
  <si>
    <t>Procedimientos de investigación y verificación concluidos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</si>
  <si>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</si>
  <si>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Porcentaje de esquemas de autorregulación (EA) reconocidos.</t>
  </si>
  <si>
    <t>(Esquemas de autorregulación reconocidos en el trimestre / Esquemas de autorregulación que deben ser reconocidos en el trimestre)*100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</si>
  <si>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</si>
  <si>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Promoción y vinculación internacional establecida.</t>
  </si>
  <si>
    <t>Contribuir a promover el pleno ejercicio de los derechos de acceso a la información y de protección de datos personales, así como la transparencia y apertura de las instituciones públicas así como la mejora del desempeño en el cumplimiento de las diversas obligaciones de transparencia de los sujetos obligados en materia de Gestión Documental y Organización de Archivos, a través de la adopción de Modelos de Gestión Documental.</t>
  </si>
  <si>
    <t>Porcentaje de Jornadas Cívicas = (N° de jornadas cívicas realizadas / N° de jornadas cívicas programadas) x 100</t>
  </si>
  <si>
    <t>Número de eventos conmemorativos</t>
  </si>
  <si>
    <t>Revisión y apoyo en la dictaminación de los instrumentos normativos del Sistema Nacional de Transparencia.</t>
  </si>
  <si>
    <t>Análisis de contenidos para su integración a las propuestas de instrumentos de política pública del Sistema Nacional de Transparencia.</t>
  </si>
  <si>
    <t>Contribuir a impulsar el desempeño organizacional y promover un modelo institucional de servicio público orientado a resultados con un enfoque de derechos humanos y perspectiva de género a través de que los servidores públicos del INAI se desempeñen con eficacia, eficiencia, economía, transparencia, legalidad y honradez; logren los objetivos y metas de los programas aprobados,  y actúen bajo los principios que rigen al servicio público.</t>
  </si>
  <si>
    <t xml:space="preserve">Investigación o trámite de quejas y denuncias </t>
  </si>
  <si>
    <t>Instrucción o trámite de procedimientos disciplinarios</t>
  </si>
  <si>
    <t>MÉTODO DE CÁLCULO</t>
    <phoneticPr fontId="2" type="noConversion"/>
  </si>
  <si>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</si>
  <si>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Índice de aumento y dispersión del Índice Compuesto del Cumplimiento de Obligaciones de Transparencia (ICCOT)</t>
  </si>
  <si>
    <t>IADICCOT = X͂ICCOT/σICCOT
Índice de aumento y dispersión del ICCOT</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</si>
  <si>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</si>
  <si>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X=((X1*0.2)*(X2*0.2)*(X3*0.6))
Donde X1 es el posicionamiento entre el personal, X2 es el posicionamiento en medios de comunicación y X3 es el posicionamiento entre la ciudadanía.</t>
  </si>
  <si>
    <t>(Número de actividades calendarizadas cumplidas / Número de actividades totales consideradas) * 100</t>
  </si>
  <si>
    <t>Porcentaje de acuerdos del Consejo Nacional del Sistema Nacional de Transparencia con acciones de verificación desde la Dirección General Técnica Seguimiento y Normatividad.</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</si>
  <si>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</si>
  <si>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(número de quejas y denuncias concluidas/número de quejas y denuncias en trámite) x 100</t>
  </si>
  <si>
    <t>Atención a las auditorias que voluntariamente se sometan los responsables  del tratamiento de los datos personales</t>
  </si>
  <si>
    <t>Media geométrica de cumplimiento del programa de autorregulación.</t>
  </si>
  <si>
    <t>Media geométrica del cumplimiento del programa de acompañamiento y prevención.</t>
  </si>
  <si>
    <t>Porcentaje de propuestas de instrumentos normativos  documentadas y listas para su análisis.</t>
  </si>
  <si>
    <t>(Número de recursos de revisión gestionados en los que se rinden alegatos y se substancia hasta que se resuelve / Número de recursos de revisión interpuestos en contra del INAI) * 100</t>
  </si>
  <si>
    <t>Porcentaje de herramientas ajustadas.</t>
  </si>
  <si>
    <t>Herramientas que regulan el cumplimiento de las obligaciones de transparencia por parte de los sujetos obligados del ámbito federal ajustadas.</t>
  </si>
  <si>
    <t>(Suma de herramientas ajustadas / Total de herramientas programadas a ajustar ) * 100</t>
  </si>
  <si>
    <t>Porcentaje de sujetos obligados verificados en Dimensión Portales</t>
  </si>
  <si>
    <t>Programa de verificaciones  a los sujetos obligados del ámbito federal en el cumplimiento de sus obligaciones en la Dimensión Portales de Transparencia realizado.</t>
  </si>
  <si>
    <t>(Número de sujetos obligados verificados en la  Dimensión Unidades de Transparencia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</si>
  <si>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</si>
  <si>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</si>
  <si>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</si>
  <si>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</si>
  <si>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</si>
  <si>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</si>
  <si>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Porcentaje de sujetos obligados verificados en la  Dimensión Acciones de Capacitación</t>
  </si>
  <si>
    <t>Programa de verificaciones  a los sujetos obligados del ámbito federal en el cumplimiento de sus obligaciones en la Dimensión Acciones de Capacitación realizado.</t>
  </si>
  <si>
    <t>(Número de sujetos obligados verificados en la Dimensión Acciones de Capacitación  / Total de Sujetos Obligados) * 100</t>
  </si>
  <si>
    <t xml:space="preserve">Porcentaje de actualización de Sujetos Obligados federales </t>
  </si>
  <si>
    <t>Padrón de Sujetos Obligados actualizado.</t>
  </si>
  <si>
    <t>( Número de sujetos obligados dictaminados / Total de sujetos obligados actualizados ) * 100</t>
  </si>
  <si>
    <t>Porcentaje de atención</t>
  </si>
  <si>
    <t>Apoyo a los organismos garantes de las Entidades Federativas en materia de cumplimientos de obligaciones emanadas del marco normativo vigente realizado.</t>
  </si>
  <si>
    <t>( Número de asesorías brindadas por el INAI / Total de asesorías solicitadas al INAI  ) * 100</t>
  </si>
  <si>
    <t>Porcentaje de generación de productos estadísticos</t>
  </si>
  <si>
    <t xml:space="preserve">Proceso de atención de reportes estadísticos e integración de datos necesarios para elaborar el Informe Anual del INAI realizado </t>
  </si>
  <si>
    <t>( PEP / PEDRP ) * 100</t>
  </si>
  <si>
    <t>Porcentaje de solicitudes de información atendidas oportunamente por parte de los sujeto obligados</t>
  </si>
  <si>
    <t>Proceso de verificación de la atención de las solicitudes en los plazos establecidos en la normatividad sistematizado</t>
  </si>
  <si>
    <t xml:space="preserve">(Número de solicitudes de información atendidas en tiempo/Número de solicitudes de información atendidas) x 100        </t>
  </si>
  <si>
    <t>Grado de inconformidad de los solicitantes con las respuestas recibidas</t>
  </si>
  <si>
    <t>Ejercicio del Derecho de Acceso a la Información calculado</t>
  </si>
  <si>
    <t>(Recursos de Revisión interpuestos/Solicitudes de Información ingresadas)x 100</t>
  </si>
  <si>
    <t xml:space="preserve">Índice de Acceso a la Información Pública </t>
  </si>
  <si>
    <t>Proceso atención de las solicitudes de información pública por parte de los Sujetos Obligados del Orden Federal calculado</t>
  </si>
  <si>
    <t>IAI = [1- ((RRe + RRse)/Sip)]</t>
  </si>
  <si>
    <t xml:space="preserve">Porcentaje de propuestas de ajustes </t>
  </si>
  <si>
    <t>Análisis de las propuestas de ajustes a  los Lineamientos Técnicos que regulan las obligaciones de transparencia específicas establecidas en el Título Tercero de la Ley Federal de Transparencia y Acceso a la Información Pública (LFTAIP)</t>
  </si>
  <si>
    <t>( Número de propuestas analizadas  / Número total de propuestas formuladas  ) * 100</t>
  </si>
  <si>
    <t>Porcentaje de herramientas desarrolladas</t>
  </si>
  <si>
    <t>Desarrollo de las herramientas técnico normativas que harán posible la verificación de las obligaciones de transparencia en su Dimensión Portales</t>
  </si>
  <si>
    <t>( Suma de Herramientas efectivamente desarrolladas / Total de Herramientas necesarias para verificar cumplimiento de obligaciones en su Dimensión Portales ) * 100</t>
  </si>
  <si>
    <t>Porcentaje de cálculo del Índice Global de Cumplimiento de los Portales de Transparencia (IGCPI) de los sujetos obligados del ámbito federal</t>
  </si>
  <si>
    <t>Elaboración de los reportes de resultados de la verificación de las obligaciones de transparencia en su Dimensión Portales</t>
  </si>
  <si>
    <t>(CEIGCPI/CPIGCPI)*100</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</si>
  <si>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</si>
  <si>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</si>
  <si>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Porcentaje de cálculo del Índice Global de Calidad de las Respuestas Otorgadas a las Solicitudes de Acceso a la Información (IGCR) por parte de los sujetos obligados del ámbito federal</t>
  </si>
  <si>
    <t>Elaboración de los reportes de resultados de la verificación de las obligaciones de transparencia en su Dimensión Respuestas a las Solicitudes de Información</t>
  </si>
  <si>
    <t>(CEIGCR/CPIGCR)*100</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</si>
  <si>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</si>
  <si>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</si>
  <si>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Porcentaje de gestiones realizadas</t>
  </si>
  <si>
    <t>Contratación de empresa que levante la información de campo del cumplimiento de obligaciones de los sujetos obligados en su Dimensión Unidades de Transparencia</t>
  </si>
  <si>
    <t xml:space="preserve"> ( Suma de los trámites realizados / Total de trámites indispensables para contratar empresa que levante la información de campo relativa al cumplimiento de obligaciones en su Dimensión Unidades de Transparencia ) * 100</t>
  </si>
  <si>
    <t>Porcentaje de cálculo del Índice Global del Desempeño de las Unidades de Transparencia (IGDUT) de los sujetos obligados del ámbito federal</t>
  </si>
  <si>
    <t>Elaboración de los reportes de resultados de la verificación de las obligaciones de transparencia en su Dimensión Unidades de Transparencia</t>
  </si>
  <si>
    <t>(CEIGDUT/CPIGDUT)*100</t>
  </si>
  <si>
    <t>Desarrollo de las herramientas técnico normativas que harán posible la verificación de las obligaciones de transparencia en su Dimensión  Acciones de Capacitación</t>
  </si>
  <si>
    <t>( 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</si>
  <si>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</si>
  <si>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Elaboración de los reportes de resultados de la verificación de las obligaciones de transparencia en su Dimensión Acciones de Capacitación</t>
  </si>
  <si>
    <t>(CEIGCAP/CPIGCAR)*100</t>
  </si>
  <si>
    <t>Porcentaje de cobertura de seguimiento</t>
  </si>
  <si>
    <t>Seguimiento a la actualización de los sujetos obligados en el Padrón</t>
  </si>
  <si>
    <t>(Direcciones Generales de Enlace consultadas / Total de Direcciones Generales de Enlace) * 100</t>
  </si>
  <si>
    <t>Porcentaje de seguimiento</t>
  </si>
  <si>
    <t>Identificación y atención a las dudas más recurrentes que se generan en los estados respecto al cumplimiento de las obligaciones que emanan de la LGTAIP</t>
  </si>
  <si>
    <t>( Identificación de dudas por estado / Total de entidades que formularon dudas ) * 100</t>
  </si>
  <si>
    <t>Porcentaje de atención de la demanda de reportes estadísticos para la toma de decisiones</t>
  </si>
  <si>
    <t>Atención a la demanda de reportes estadísticos sobre transparencia y acceso a la información por parte de Pleno y las Secretarías del INAI, así como las Direcciones Generales de Enlace</t>
  </si>
  <si>
    <t>( REA / RED ) * 100</t>
  </si>
  <si>
    <t>Porcentaje de estadísticas de Transparencia y de Acceso a la Información en el ámbito federal</t>
  </si>
  <si>
    <t>Publicación proactiva de información estadística sobre transparencia y acceso a la información en el ámbito federal para ser utilizada por el Sistema Nacional de Transparencia, los sujetos obligados y el público en general</t>
  </si>
  <si>
    <t>Porcentaje de obtención y procesamiento de los datos necesarios para elaborar el Informe Anual</t>
  </si>
  <si>
    <t>Obtención y procesamiento de los datos necesarios para elaborar el informe anual del INAI al Senado, de conformidad con las leyes General de Transparencia y Acceso a la Información Pública, Federal de Transparencia y Acceso a la Información Pública, así como los Lineamientos para recabar la información de los sujetos obligados que permitan elaborar los informes anuales, publicados en el Diario Oficial de la Federación el 12 de febrero de 2016.</t>
  </si>
  <si>
    <t>( FP / FOS ) * 100</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</si>
  <si>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</si>
  <si>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</si>
  <si>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</si>
  <si>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</si>
  <si>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</si>
  <si>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 xml:space="preserve">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</si>
  <si>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</si>
  <si>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</si>
  <si>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</si>
  <si>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</si>
  <si>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</si>
  <si>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LGTAIP y la LFTAIP</t>
  </si>
  <si>
    <t>Porcentaje de acciones de verificación sobre los atributos de las respuestas a solicitudes de acceso a la información de los sujetos obligados correspondientes</t>
  </si>
  <si>
    <t>Porcentaje de Sujetos Obligados a los que se hizo requerimiento o recomendación para asegurar el cumplimiento de las obligaciones de transparencia de la LGTAIP y la LFTAIP</t>
  </si>
  <si>
    <t>(SOV=Número de sujetos obligados verificados  en su cumplimiento de las obligaciones de transparencia comunes y específicas de la LGTAIP y la LFTAIP / SOPV= Total de sujetos obligados determinados en el Programa Anual de Verificación)*100</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</si>
  <si>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</si>
  <si>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</si>
  <si>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Verificación del cumplimiento de los criterios de las obligaciones de transparencia de los sujetos obligados correspondientes</t>
  </si>
  <si>
    <t>Verificación de los atributos de la respuesta a las solicitudes de acceso a la información por parte de los sujetos obligados correspondientes</t>
  </si>
  <si>
    <t>Requerimientos y recomendaciones realizadas a los sujetos obligados en materia de incumplimiento de obligaciones de transparencia</t>
  </si>
  <si>
    <t xml:space="preserve">Porcentaje de denuncias sustanciadas por incumplimiento a obligaciones de transparencia </t>
  </si>
  <si>
    <t>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</si>
  <si>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</si>
  <si>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</si>
  <si>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</si>
  <si>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</si>
  <si>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</si>
  <si>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Atención de consultas técnicas y normativas</t>
  </si>
  <si>
    <t>(Consultas técnicas y normativas atendidas/Consultas técnicas y normativas presentadas)*100</t>
  </si>
  <si>
    <t>Porcentaje de actividades realizadas en materia de Políticas de Acceso, conforme al programa de trabajo respectivo</t>
  </si>
  <si>
    <t>Acompañamiento al programa de trabajo de Políticas de Acceso.</t>
  </si>
  <si>
    <t>(ARPA= Número de actividades realizadas por la Dirección General de Enlace del programa de trabajo de Políticas de Acceso/AEPA=Número de  actividades establecidas para la Dirección General de Enlace en el programa de trabajo de políticas de acceso)* 100</t>
  </si>
  <si>
    <t>Porcentaje de actividades realizadas en materia del Programa de Gobierno Abierto y Transparencia Proactiva</t>
  </si>
  <si>
    <t>Acompañamiento en  la implementación del programa de trabajo de Gobierno Abierto y Transparencia Proactiva.</t>
  </si>
  <si>
    <t>(ARGAT= Número de actividades del programa de trabajo de Gobierno Abierto y Transparencia Proactiva realizadas/APGAT=Número de  actividades de acompañamiento solicitadas por los sujetos obligados que participan en el programa de trabajo de Gobierno Abierto y Transparencia Proactiva)* 100</t>
  </si>
  <si>
    <t>Porcentaje de actividades especificas para promover la cultura de transparencia realizadas con los sujetos obligados correspondientes</t>
  </si>
  <si>
    <t>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</si>
  <si>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</si>
  <si>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</si>
  <si>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</si>
  <si>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</si>
  <si>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 respecto de los sujetos obligados correspondientes</t>
  </si>
  <si>
    <t>Programa de seguimiento al cumplimiento a los sujetos obligados correspondientes realizado</t>
  </si>
  <si>
    <t xml:space="preserve"> Programa de acompañamiento permanente a los sujetos obligados correspondientes realizado</t>
  </si>
  <si>
    <t>(SOCA=Sujetos obligados con los que se llevó a cabo una actividad de acompañamiento / TSO=Total de sujetos obligados) *100</t>
  </si>
  <si>
    <t xml:space="preserve">Porcentaje de denuncias sustanciadas por incumplimiento a obligaciones de transparencia  </t>
  </si>
  <si>
    <t>Acompañamiento al programa de trabajo de Políticas de Acceso</t>
  </si>
  <si>
    <t>(ARPA= Número de actividades realizadas por la Dirección General de Enlace del programa de trabajo de Políticas de Acceso / AEPA=Número de  actividades establecidas para la Dirección General de Enlace en el programa de trabajo de políticas de acceso)* 100</t>
  </si>
  <si>
    <t>Acompañamiento en  la implementación del programa de trabajo de Gobierno Abierto y Transparencia Proactiva</t>
  </si>
  <si>
    <t>(ARGAT= Número de actividades del programa de trabajo de Gobierno Abierto y Transparencia Proactiva realizadas / APGAT=Número de  actividades de acompañamiento solicitadas por los sujetos obligados que participan en el programa de trabajo de Gobierno Abierto y Transparencia Proactiva)* 100</t>
  </si>
  <si>
    <t>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</si>
  <si>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</si>
  <si>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[AEI=(Asesorías especializadas impartidas)/((AEP=Asesorías especializadas programadas) + (AES=Asesorías especializadas solicitadas por los sujetos obligados correspondientes))]*100</t>
  </si>
  <si>
    <t xml:space="preserve">Actualización permanente de los sujetos obligados correspondientes que causen alta, baja o deban modificarse en el padrón de sujetos obligados del ámbito federal </t>
  </si>
  <si>
    <t xml:space="preserve">Indicador Compuesto del Cumplimiento de Obligaciones de Transparencia (ICCOT), respecto de los sujetos obligados correspondientes. </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</si>
  <si>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</si>
  <si>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</si>
  <si>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Cobertura de acompañamiento a  los sujetos obligados correspondientes.</t>
  </si>
  <si>
    <t xml:space="preserve">Porcentaje de denuncias sustanciadas por incumplimiento a obligaciones de transparencia. </t>
  </si>
  <si>
    <t>Porcentaje de elaboración de alertas legislativas relacionadas con temas de transparencia, acceso a la información, protección de datos personales y anticorrupción a nivel federal, que son discutidos en las sesiones de los Plenos del Poder Legislativo.</t>
  </si>
  <si>
    <t>(Número de alertas legislativas/Número de sesiones de los Plenos del Poder Legislativo en donde se abordan temas de transparencia, acceso a la información, protección de datos personales y anticorrupción a nivel federal)*100</t>
  </si>
  <si>
    <t>Porcentaje de actividades realizadas en materia de Políticas de Acceso, conforme al programa de trabajo respectivo.</t>
  </si>
  <si>
    <t>Porcentaje de actividades realizadas en materia del Programa de Gobierno Abierto y Transparencia Proactiva.</t>
  </si>
  <si>
    <t>Porcentaje de asesorías especializadas impartidas.</t>
  </si>
  <si>
    <t>Realización del Proyecto Especial: Observatorio de Transparencia Legislativa y Parlamento Abierto</t>
  </si>
  <si>
    <t>Porcentaje de avance del Proyecto</t>
  </si>
  <si>
    <t>Impartición de asesorías especializadas a los sujetos obligados correspondientes, para el cumplimiento de sus obligaciones de transparencia y acceso a la información.</t>
  </si>
  <si>
    <t xml:space="preserve">Elaboración de Alertas Legislativas derivado del monitoreo en temas como transparencia, acceso a la información, protección de datos personales y anticorrupción a  nivel federal, que son discutidos en el Poder Legislativo Federal y que  sirven como instrumentos de comunicación institucional. </t>
  </si>
  <si>
    <t>Verificación del cumplimiento de los criterios de las obligaciones de transparencia de los sujetos obligados con los Poderes Legislativo y Judicial.</t>
  </si>
  <si>
    <t>Porcentaje de incidencia de las opiniones  técnicas o recomendaciones respecto de tratamientos intensivos o relevantes de datos personales y de propuestas normativas relacionadas con la materia.</t>
  </si>
  <si>
    <t>(Número de tratramientos intensivos o relevantes de datos personales o de propuestas normativas relacionadas con la materia que son fortalecidas / número de tratramientos intensivos o relevantes de datos personales o de propuestas normativas que recibieron una opinión técnica o recomendación) * 100</t>
  </si>
  <si>
    <t xml:space="preserve">Porcentaje de incidencia de propuestas normativas en materia de protección de datos personales desarrolladas. </t>
  </si>
  <si>
    <t>(Número de propuestas normativas en materia de protección de datos personales consideradas por el Pleno del INAI para el ejercicio de sus atribuciones)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</si>
  <si>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  el número de encuestas de experiencia y satisfacción requisitadas en su totalidad por el consultante y que reciba la Dirección General de Normatividad y Consulta</t>
  </si>
  <si>
    <t>(Porcentaje de consultas especializadas en materia de protección de datos personales atendidas) * (0.7) + (Porcentaje de opiniones técnicas y/o propuestas de recomendaciones a las evaluaciones de impacto en la protección de datos personales emitidas) * (0.2) + (número de estudios elaborados para difundir y ampliar el conocimiento del derecho a la protección de datos personales) * (0.1)</t>
  </si>
  <si>
    <t>(Número de propuestas y/o actualización de instrumentos normativos en materia de protección de datos personales desarrollados) * (0.4) + (número de reportes generados trimestralmente a fin de informar sobre el número de instrumentos normativos federales y locales revisados y analizados que tiene un impacto en materia de protección de datos personales.) * (0.3) + (porcentaje de revisión de resoluciones emitidas por el Pleno del INAI en materia de protección de datos personales, con el fin de identificar criterios de interpretación) * (0.3)</t>
  </si>
  <si>
    <t>(Número de orientaciones técnicas emitidas en materia de protección de datos personales) / (número de consultas especializadas recibidas) * 100.</t>
  </si>
  <si>
    <t xml:space="preserve">Porcentaje de opiniones técnicas y/o propuestas de recomendaciones a las evaluaciones de impacto en la protección de datos personales emitidas. </t>
  </si>
  <si>
    <t>Emisión de opiniones técnicas y/o propuestas de recomendaciones a las evaluaciones de impacto en la protección de datos personales respecto de tratamientos de información personal relevantes y/o intensivos.</t>
  </si>
  <si>
    <t>(Número de opiniones técnicas y/o propuestas de recomendaciones a las evaluaciones de impacto en la protección de datos personales emitidas respecto a tratamientos relevantes o intensivos, a partir de la solicitud del responsable) / (número de solicitudes de opinión técnica y/o evaluaciones de impacto en la protección de datos personales respecto a tratamientos relevantes o intensivos que son presentadas ante el INAI) * 100.</t>
  </si>
  <si>
    <t>Número de propuestas y/o actualización de instrumentos normativos en materia de protección de datos personales desarrollados.</t>
  </si>
  <si>
    <t xml:space="preserve">Número de reportes que analizan los instrumentos normativos y/o iniciativas, federales y locales que involucran el tratamiento de datos personales.  </t>
  </si>
  <si>
    <t>Número de reportes generados trimestralmente a fin de informar sobre el número de instrumentos normativos federales y locales revisados y analizados que tiene un impacto en materia de protección de datos personales.</t>
  </si>
  <si>
    <t>Porcentaje de resoluciones emitidas por el Pleno del INAI en materia de protección de datos personales que son revisadas, con el fin de identificar criterios de interpretación.</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</si>
  <si>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</si>
  <si>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</si>
  <si>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Número de estudios elaborados para difundir y ampliar el conocimiento del derecho a la protección de datos personales.</t>
  </si>
  <si>
    <t>Elaboración de estudios en materia de protección de datos personales.</t>
  </si>
  <si>
    <t>Número de estudios en materia de protección de datos personales elaborados.</t>
  </si>
  <si>
    <t>Estudios</t>
  </si>
  <si>
    <t>Proyectos normativos</t>
  </si>
  <si>
    <t>Reportes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</si>
  <si>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</si>
  <si>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Porcentaje de procedimientos de investigación iniciados conforme a la Ley Federal de Protección de Datos Personales en Posesión de los Particulares que concluyen en verificación.</t>
  </si>
  <si>
    <t>Porcentaje de procedimientos de verificación conforme a la Ley Federal de Protección de Datos Personales en Posesión de los Particulares concluidos en los que se ordena iniciar el procedimiento de imposición de sanciones.</t>
  </si>
  <si>
    <t>(Número de procedimientos de verificación / Número de procedimientos de investigación) * 100</t>
  </si>
  <si>
    <t>(Número de procedimientos de verificación concluidos en los que se instruye iniciar el procedimiento de imposición de sanciones / número procedimientos de verificación concluidos )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</si>
  <si>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</si>
  <si>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</si>
  <si>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</si>
  <si>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</si>
  <si>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denuncias admitidas conforme a la Ley Federal de Protección de Datos Personales en Posesión de los Particulares en 5 días hábiles o menos.</t>
  </si>
  <si>
    <t>Porcentaje de denuncias que son orientadas o reconducidas en 10 días hábiles o menos.</t>
  </si>
  <si>
    <t>Porcentaje de notificaciones personales realizadas en 10 días habiles o menos.</t>
  </si>
  <si>
    <t>(Número de notificaciones personales realizadas en 10 días hábiles o menos / Número de notificaciones personales totales) * 100</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</si>
  <si>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</si>
  <si>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para la atención de los procedimientos.</t>
  </si>
  <si>
    <t>(Número de días empleados en la sustanciación de los procedimientos de imposición de sanciones hasta el cierre de instrucción) / (Número de procedimientos de imposición de sanciones atendidos)</t>
  </si>
  <si>
    <t>Porcentaje de procedimientos de protección de derechos notificados con invitación a conciliar.</t>
  </si>
  <si>
    <t>(Procedimientos de protección de derechos notificados con invitación a conciliar / Procedimientos de protección de derechos admitidos) * 100</t>
  </si>
  <si>
    <t>((Número de Procedimientos de Protección de Derechos con cierre de instrucción  + Número de Procedimientos de Protección de Derechos concluidos mediante acuerdos) / Procedimientos de Protección de Derechos concluidos en el periodo) * 100</t>
  </si>
  <si>
    <t>(Número de procedimientos de imposición de sanciones con cierre de instrucción dentro del 80% del plazo máximo permitido por la LFPDPPP / Proyectos  en el periodo) * 100</t>
  </si>
  <si>
    <t>Número de días promedio en él se da cumplimiento a las resoluciones del pleno a los medios de impugnación.</t>
  </si>
  <si>
    <t>El Pleno del Instituto cuenta con herramientas para concretar y comunicar a las partes involucradas sus resoluciones  en materia de acceso a la información y protección de datos personales.</t>
  </si>
  <si>
    <t>({ (RRA turnados / RRA recibidos) x 100 } + { (RRA notificados en tiempo / RRA aprobados por el Pleno) x 100 })/2</t>
  </si>
  <si>
    <t>[1- {( ANP + VNP + SNP + AtNP + AuNP ) / ( { S x 3 } + SA + AuA ) }] x 100</t>
  </si>
  <si>
    <t>[1-{( Reporte no generado 1erT + Reporte no generado 2doT + Reporte no generado 3erT + Reporte no generado 4toT) / 4} ]x 100</t>
  </si>
  <si>
    <t xml:space="preserve">Las acciones del Pleno publicadas e informadas.  </t>
  </si>
  <si>
    <t>[1- (RRA con firmas completas en más de tres días / RRA aprobados por el Pleno)] x 100</t>
  </si>
  <si>
    <t>{1- (RRA notificados fuera de tiempo / RRA aprobados por el Pleno)} x 100</t>
  </si>
  <si>
    <t>Porcentaje de los medios de impugnación (recursos de revisión, de inconformidad y atraídos) que están publicados en la lista de sentidos de resolución, respecto del total de resoluciones a tales medios aprobadas por el Instituto.</t>
  </si>
  <si>
    <t xml:space="preserve"> { Medios de impugnación en lista / Medios de impugnación resueltos } x 100</t>
  </si>
  <si>
    <t xml:space="preserve">Porcentaje de los Acuerdos del Pleno que han sido concretados y difundidos al público en general. </t>
  </si>
  <si>
    <t>Porcentaje de emisiones del reporte de resoluciones del Pleno y discusiones públicas entregados en tiempo respecto del total de emisiones del reporte.</t>
  </si>
  <si>
    <t>[1- ( Reportes que no se entregaron al tercer día hábil siguiente / sesiones )] x 100</t>
  </si>
  <si>
    <t>Porcentaje de emisiones del reporte del estado que guardan los medios de impugnación entregados en tiempo respecto del total de emisiones del reporte.</t>
  </si>
  <si>
    <t>[1-( Reportes que no se entregaron / sesiones )] x 100</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</si>
  <si>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</si>
  <si>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</si>
  <si>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</si>
  <si>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Promedio porcentual de las acciones que se realizan ante el incumplimiento de las resoluciones emitidas por el Pleno del Instituto, en los medios de impugnación en materia de acceso a la información pública y protección de datos personales en posesión de sujetos obligados.</t>
  </si>
  <si>
    <t>(((Verificación del cumplimiento a resoluciones emitidas por el Pleno del Instituto, en los medios de impugnación en materia de acceso a la información pública y protección de datos personales en posesión de sujetos obligados, respecto del total de resoluciones de esta naturaleza con instrucción cuyo plazo de seguimiento venció en el periodo) + (Atención de los requerimientos formulados por los órganos internos de control y demás autoridades competentes, respecto del total de requerimientos recibidos de esas instancias, a fin de coadyuvar con la investigación de presuntas infracciones a la normativa en la materia) +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 + (Proyectos de resolución elaborados, correspondientes a procedimientos sancionatorios, respecto del total de procedimientos en los que se decretó el cierre de instrucción y se pasó el expediente a resolución)) / 4) *100</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</si>
  <si>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</si>
  <si>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</si>
  <si>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(Número de personas que conocen o han oído hablar del Instituto Nacional de Transparencia, Acceso a la Información y Protección del Datos Personales en la medición actual de ENAID / Número de personas encuestadas en la ENAID)*100</t>
  </si>
  <si>
    <t>X=6√ (X1*X2...X6)</t>
  </si>
  <si>
    <t>((Cantidad de personal del INAI que opina que los canales de comunicación interna fueron "buenos" o "muy buenos" en el año en curso) / (Total del personal del INAI que opina acerca de la eficacia de los canales de comunicación interna en en el año en curso)*100</t>
  </si>
  <si>
    <t>Porcentaje de cumplimiento de las actividades calendarizadas para la realización de la campaña.</t>
  </si>
  <si>
    <t>Porcentaje de aplicación de instrumentos de investigación planeados en el año.</t>
  </si>
  <si>
    <t>Porcentaje de cumplimiento en la elaboración de campañas de sensibilización de los derechos que tutela el Instituto, planteadas en la Estrategia de difusión en redes sociales 2018.</t>
  </si>
  <si>
    <t>(Número de instrumentos  de investigación aplicados / Número de instrumentos de investigación considerados) * 100</t>
  </si>
  <si>
    <t>(Cantidad de campañas de sensibilización producidas como parte de la estrategia de difusión en redes sociales  / Cantidad de campañas de sensiibilización planteadas en la Estrategia de difusión en redes sociales) *100</t>
  </si>
  <si>
    <t>(Número de reportes acerca del impacto de  las comunicaciones institucionales realizados / Número de reportes acerca del impacto de las comunicaciones institucionales planeados) * 100</t>
  </si>
  <si>
    <t>Número de alianzas con medios de comunicación para la promoción y difusión de las labores del INAI.</t>
  </si>
  <si>
    <t>Suma de número de alianzas con medios de comunicación lograda.</t>
  </si>
  <si>
    <t>Porcentaje de cumplimiento de las actividades calendarizadas para la aplicación de la encuesta de diagnóstico de medios de comunicación interna.</t>
  </si>
  <si>
    <t>(Número de actividades contempladas en el calendario para la aplicación de la encuesta finalizadas  / Número total de actividades contempladas en el calendario para la aplicación de la encuesta) * 100</t>
  </si>
  <si>
    <t xml:space="preserve">Número de alianzas </t>
  </si>
  <si>
    <t>Tasa de variación en la implementación de políticas y/o prácticas  de apertura gubernamental y transparencia proactiva</t>
  </si>
  <si>
    <t>((Tasa de variación promedio en la implementación de prácticas de gobierno abierto)+(Tasa de variación promedio en la implementación de prácticas de transparencia proactiva))/2</t>
  </si>
  <si>
    <t>Aplicación de instrumentos de investigación para conocer la percepción ciudadana y de los medios de comunicación acerca del quehacer y la identidad institucional, así como de los derechos tutelados por el INAI.</t>
  </si>
  <si>
    <t>Establecimiento de alianzas con medios de comunicación para la difusión del quehacer del INAI.</t>
  </si>
  <si>
    <t>Aplicación de una encuesta institucional de diagnóstico de los medios de comunicación internos y el impacto de sus mensajes entre el personal del Instituto.</t>
  </si>
  <si>
    <t>Notificación de las resoluciones a medios de impugnación en materia de acceso a la información y protección de datos personales en posesión de sujetos obligados</t>
  </si>
  <si>
    <t>Difusión de las resoluciones del Instituto a medios de impugnación en materia de acceso a la información y protección de datos personales en posesión de sujetos obligados</t>
  </si>
  <si>
    <t>Seguimiento y reporte del estado que guarda el cumplimiento a las Instrucciones dadas a las Unidades Administrativas del Instituto a través de los Acuerdos que aprueba el Pleno del mismo.</t>
  </si>
  <si>
    <t xml:space="preserve">Entrega en tiempo el reporte de resoluciones del Pleno a medios de impugnación y de proyectos de resolución discutidos públicamente. </t>
  </si>
  <si>
    <t>Porcentaje de cumplimiento de las actividades de sensibilización programadas y solicitadas en el periodo en materia de Gobierno Abierto y Transparencia Proactiva</t>
  </si>
  <si>
    <t>Sensibilizaciones sobre Gobierno Abierto y Transparencia Proactiva realizadas</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</si>
  <si>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</si>
  <si>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Porcentaje de opiniones emitidas en materia de gobierno abierto y transparencia proactiva emitidas con respecto a las consultas formales realizadas en la materia</t>
  </si>
  <si>
    <t>Opiniones emitidas en materia de Gobierno Abierto y Transparencia Proactiva</t>
  </si>
  <si>
    <t>((Número de opiniones en materia de gobierno abierto y transparencia proactiva emitidas en el periodo) / (Número de consultas formales en materia de gobierno abierto y transparencia proactiva recibidas en el periodo))*100</t>
  </si>
  <si>
    <t xml:space="preserve">Porcentaje de atención de las actividades de promoción y acompañamiento en materia de Gobierno Abierto y Transparencia Proactiva </t>
  </si>
  <si>
    <t>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</si>
  <si>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</si>
  <si>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Elaboración de reportes, guías y herramientas en materia de Gobierno Abierto y Transparencia Proactiva</t>
  </si>
  <si>
    <t>Participación del INAI en la Alianza para el Gobierno Abierto (AGA)</t>
  </si>
  <si>
    <t>Realización del Proyecto Especial: Levantamiento de la segunda edición de la Métrica de Gobierno Abierto</t>
  </si>
  <si>
    <t>Porcentaje de buenas prácticas internacionales a implementar por los servidores públicos en el quehacer institucional respecto de las identificadas.</t>
  </si>
  <si>
    <t>(Buenas prácticas internacionales a implementar / Buenas prácticas internacionales identificadas)*100</t>
  </si>
  <si>
    <t>(Número de acciones que reportan un beneficio / Número total de acciones internacionales ejecutadas)*100</t>
  </si>
  <si>
    <t>(Número de acciones que deriven en recomendaciones de adopción de compromisos específicos de colaboración internacional  / Número total de acciones internacionales ejecutadas)*100</t>
  </si>
  <si>
    <t xml:space="preserve">Trabajo en redes internacionales de las que forma parte el INAI. </t>
  </si>
  <si>
    <t>[Número de actividades realizadas / Número de actividades programadas en el ejercicio fiscal] * 100</t>
  </si>
  <si>
    <t xml:space="preserve">Porcentaje de las actividades internacionales realizadas por la DGAI. </t>
  </si>
  <si>
    <t xml:space="preserve">Porcentaje de sujetos obligados que derivado de la adopción del MGD-RTA  aplican buenas prácticas en materia de gestión documental </t>
  </si>
  <si>
    <t xml:space="preserve">(No. de Sujetos Obligados que a través del MGD-RTA aplican buenas prácticas para una adecuada gestión documental y organización de archivos/No. de Sujetos Obligados que adoptan el MGD-RTA para una adecuada gestión documental y organización de archivos) X 100 </t>
  </si>
  <si>
    <t xml:space="preserve">Porcentaje de sujetos obligados que adoptan el MGD-RTA y cumplen el nivel INICIAL del Modelo </t>
  </si>
  <si>
    <t>Modelo de gestión documental implementado</t>
  </si>
  <si>
    <t>Porcentaje de satisfacción en la organización de seminarios y eventos en gestión documental.</t>
  </si>
  <si>
    <t>(Numero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</si>
  <si>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</si>
  <si>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</si>
  <si>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</si>
  <si>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 realizadas</t>
  </si>
  <si>
    <t>Número de convenios interinstitucionales en materia de gestión documental y archivos presentados al Pleno del Instituto.</t>
  </si>
  <si>
    <t>Convenios de colaboración interinstitucional en materia de gestión documental y archivos.</t>
  </si>
  <si>
    <t>Número de convenios presentados al Pleno para su aprobación</t>
  </si>
  <si>
    <t>Convenios presentados</t>
  </si>
  <si>
    <t>Porcentaje de participaciones en foros y eventos.</t>
  </si>
  <si>
    <t>Porcentaje de estudios y proyectos normativos realizados.</t>
  </si>
  <si>
    <t>Realización de estudios y proyectos normativos  en materia de gestión documental</t>
  </si>
  <si>
    <t>(Número de  estudios y proyectos normativos realizados / Número de estudios y proyectos normativos programados)*100</t>
  </si>
  <si>
    <t>Número de legislaciones locales revisadas y analizadas</t>
  </si>
  <si>
    <t>Análisis y revisión de legislaciones locales en materia de archivos</t>
  </si>
  <si>
    <t>Número de legislaciones revisadas</t>
  </si>
  <si>
    <t xml:space="preserve">(Número de publicaciones realizadas / Número de publicaciones previstas)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</si>
  <si>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</si>
  <si>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</si>
  <si>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(Numero de acciones de socialización del MGD-RTA realizadas en los sujetos obligados participantes/Número de acciones de socialización del MGD-RTA programadas en los sujetos obligados participantes en el MGD de la RTA) X 100</t>
  </si>
  <si>
    <t>Porcentaje de avance en las acciones de Asesoría y acompañamiento a los Órganos Garantes Estatales y sujetos obligados para la conformación de su Sistema Institucional de Archivos</t>
  </si>
  <si>
    <t>Asesoría y acompañamiento a los Órganos Garantes Estatales y sujetos obligados para la conformación de su Sistema Institucional de Archivos</t>
  </si>
  <si>
    <t>(Número de acciones de asesoría y acompañamiento  realizadas / Número de acciones de Asesoría y acompañamiento  programadas) X 100</t>
  </si>
  <si>
    <t xml:space="preserve">Porcentaje de avance del proyecto </t>
  </si>
  <si>
    <t>Realización del Proyecto Especial: Implementación de la Biblioteca Digital</t>
  </si>
  <si>
    <t>A1+A2+A3+….+An 
donde:
An= (Porcentaje de avance de la actividad n al trimestre) * (Porcentaje de contribución de la actividad al logro de la meta anual)/100</t>
  </si>
  <si>
    <t>Migración de información al Sistema de Gestión Documental GD-Mx</t>
  </si>
  <si>
    <t>Σ(PAAn*PCAn)*100
Donde n=1,2,3,…n</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</si>
  <si>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</si>
  <si>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</si>
  <si>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Porcentaje de aplicabilidad de capacitación presencial y programa de aliados en la capacitación (PA).</t>
  </si>
  <si>
    <t>Promedio de cumplimiento de los Sujetos Obligados, con lo establecido en el (ICCT) Índice de Capacitación para el Fortalecimiento de una Cultura de Transparencia y Protección de Datos Personales (PCICCT)</t>
  </si>
  <si>
    <t>Los sujetos regulados, obligados,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</si>
  <si>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PA = (EAP + EAPA) / 2</t>
  </si>
  <si>
    <t>Sumatoria del puntaje obtenido en el ICCT por sujeto obligado con Programa de Capacitación en la materia / Total de Sujetos Obligados con Programa de Capacitación en la materia</t>
  </si>
  <si>
    <t>(Sumatoria de Promedio de la Evaluación de Enseñanza- Aprendizaje de los participantes por curso en protección de datos personales / Número de acciones de capacitación en protección de datos personales)</t>
  </si>
  <si>
    <t>(Sumatoria de Promedio de la Evaluación de Calidad de los participantes por curso en protección de datos personales / Número de participantes de la acción de capacitación en protección de datos personales)</t>
  </si>
  <si>
    <t>Gestión-Calidad-Trimestral</t>
  </si>
  <si>
    <t>Porcentaje de participantes que concluyen satisfactoriamente el curso en línea en el que se matriculan en el Campus Iniciativa Privada PETCIP.</t>
  </si>
  <si>
    <t>(Total de participantes que concluyen y aprueban el curso en línea en el que se matriculan / Total de participantes inscritos y matriculados en los cursos del Campus Iniciativa Privada) * 100</t>
  </si>
  <si>
    <t>Promedio de enseñanza aprendizaje en las acciones de Formación Educativa  (PEAFE).</t>
  </si>
  <si>
    <t>Promedio de evaluaciones de calidad en las acciones de Formación Educativa  (PCFE).</t>
  </si>
  <si>
    <t>Programa anual de Formación Educativa Implementado</t>
  </si>
  <si>
    <t>PEAFE= (Promedio de enseñanza aprendizaje obtenido por los participantes en las acciones de formación educativa/3)</t>
  </si>
  <si>
    <t>PCFE= (Promedio de calidad obtenido por los participantes en las acciones de formación educativa/3)</t>
  </si>
  <si>
    <t>Gestión-Calidad -Anual</t>
  </si>
  <si>
    <t>CPO=(integrantes capacitados en materia de protección de datos personales que intervienen en el tratamiento de los mismos / universo objetivo de integrantes del sujeto regulado que intervienen en el tratamiento de datos personales) * 100</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</si>
  <si>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</si>
  <si>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</si>
  <si>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Realización de cursos presenciales  de capacitación básica en materia de acceso a la información, protección de datos personales  y temas relacionados, dirigidos a sujetos obligados</t>
  </si>
  <si>
    <t xml:space="preserve">Promedio de calificaciones de evaluaciones de calidad de los cursos presenciales  (PCSO). </t>
  </si>
  <si>
    <t xml:space="preserve">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</si>
  <si>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</si>
  <si>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</si>
  <si>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Realización de acciones de capacitación presencial especializada establecidas en el Programa de Capacitación dirigido a Sujetos Obligados </t>
  </si>
  <si>
    <t>Realización de acciones de capacitación presencial impartidas en los Estados en el marco del Sistema Nacional de Transparencia.</t>
  </si>
  <si>
    <t>(Total  acciones de capacitación realizadas en los Estados / Total de acciones de capacitación programadas)* 100</t>
  </si>
  <si>
    <t xml:space="preserve">Realización de Talleres de coordinación con los sujetos obligados, para la planeación, operación y seguimiento de las acciones de capacitación presencial y en línea. </t>
  </si>
  <si>
    <t>(Total de Talleres realizados  / Total de talleres programados) * 100</t>
  </si>
  <si>
    <t>Desarrollo de dos cursos en línea y  actualización y ampliación de la Guía para el uso del Sistema de Portales de Transparencia, así como mejoras al CEVINAI.</t>
  </si>
  <si>
    <t>(Avance realizado / avance programado) * 100</t>
  </si>
  <si>
    <t>Porcentaje de cumplimiento de las acciones relativas al Diplomado en línea en materia de protección de datos personales (PCD).</t>
  </si>
  <si>
    <t>Impartición de dos Diplomados en línea en protección de datos personales.</t>
  </si>
  <si>
    <t>PCD= (Total de acciones realizadas/ Total de acciones programadas) * 100</t>
  </si>
  <si>
    <t>Desarrollo de la segunda generación del programa de Maestría en Derecho con orientación en Derecho a la Información.</t>
  </si>
  <si>
    <t>PCM= (Total de acciones realizadas/ Total de acciones programadas) * 100</t>
  </si>
  <si>
    <t>Porcentaje de cumplimiento de las metas establecidas respecto del Aula Iberoamericana en Protección de Datos Personales (PCA).</t>
  </si>
  <si>
    <t>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</si>
  <si>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</si>
  <si>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cumplimiento en el desarrollo e implementación de un curso especializado en línea (PCCL).</t>
  </si>
  <si>
    <t>Diseño e implementación de un curso de actualización especializada en línea en materia de protección de datos personales en posesión de los particulares.</t>
  </si>
  <si>
    <t>PCCL= (Curso en línea realizado / Curso en línea programado)*100</t>
  </si>
  <si>
    <t>Porcentaje de cumplimiento de las metas de incorporación de sujetos regulados al Programa de Aliados para la Capacitación (PCAC).</t>
  </si>
  <si>
    <t>Diseño e implementación del Programa de Aliados para la Capacitación.</t>
  </si>
  <si>
    <t xml:space="preserve">PCAC =  (formalización como aliados de la capacitación / invitaciones a sujetos regulados)*100 </t>
  </si>
  <si>
    <t>Tasa de crecimiento de solicitudes de acceso a la información pública y de acceso y corrección de datos personales</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</si>
  <si>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</si>
  <si>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</si>
  <si>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Índice de Ampliación de Participación de la Sociedad en el Conocimiento y Ejercicio del  DAI y DPDP=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</si>
  <si>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Asesoría oportuna y de calidad a las personas mediante los medios con los que cuenta el CAS brindada.</t>
  </si>
  <si>
    <t>Porcentaje de personas sensibilizadas = (N° de personas sensibilizadas/ programadas a sensibilizar)) x 100</t>
  </si>
  <si>
    <t>Tasa de Crecimiento de la Promoción de Derechos entre la Población= ((número de personas con las que se interactuó en el año en curso - número de personas con las que se interactuó en el año inmediato anterior) /número de personas con las que se interactuó en el año inmediato anterior) x 100</t>
  </si>
  <si>
    <t>Porcentaje de certámenes realizados</t>
  </si>
  <si>
    <t>Porcentaje de certámenes realizados = [Certámenes realizados/Certámenes programados] x 100</t>
  </si>
  <si>
    <t>Porcentaje de avance de las etapas de la Semana Nacional de Transparencia</t>
  </si>
  <si>
    <t>Realización de la Semana Nacional de Transparencia (SNT)</t>
  </si>
  <si>
    <t>Porcentaje de participación en ferias</t>
  </si>
  <si>
    <t>Porcentaje de participación en ferias = (Presencias atendidas para promover los derechos / Presencias solicitadas para la promoción de los derechos) x 100</t>
  </si>
  <si>
    <t>Porcentaje de Fiestas de la Transparencia y Privacidad = (Fiestas realizadas / Fiestas programadas) x 100</t>
  </si>
  <si>
    <t>Porcentaje de publicaciones</t>
  </si>
  <si>
    <t>Porcentaje de textos publicados =  (Textos dictaminados / Textos para dictaminar) x 100</t>
  </si>
  <si>
    <t>Porcentaje de presentación de publicaciones = (Eventos realizados / Eventos programados) x 100</t>
  </si>
  <si>
    <t>Porcentaje de cursos de capacitación</t>
  </si>
  <si>
    <t>Porcentaje de cursos de capacitación = (cursos adquiridos / cursos programados) x 100</t>
  </si>
  <si>
    <t>Porcentaje de proyectos concluidos con financiamiento del PROSEDE-INAI</t>
  </si>
  <si>
    <t>Implementación y coordinación del PROSEDE-INAI</t>
  </si>
  <si>
    <t>Porcentaje de proyectos concluidos con financiamiento del PROSEDE-INAI= (N° de proyectos concluidos beneficiados / N° de proyectos seleccionados para beneficiar) x 100</t>
  </si>
  <si>
    <t>Porcentaje de avance de las etapas del Premio a la Innovación en Transparencia</t>
  </si>
  <si>
    <t>Realización de la 8° Edición del Premio a la Innovación en Transparencia</t>
  </si>
  <si>
    <t>(((Publicación de la Convocatoria) x (.10))+((Registro de proyectos) x (.10))+((Evaluación de proyectos) x (.20))+((Ceremonia de premiación) x (.60))) x 100</t>
  </si>
  <si>
    <t>Porcentaje de jornadas cívicas realizadas</t>
  </si>
  <si>
    <t>Realización de jornadas cívicas sobre la utilidad social del derecho de acceso a la información</t>
  </si>
  <si>
    <t>Porcentaje de talleres de sensibilización</t>
  </si>
  <si>
    <t>Porcentaje de talleres de sensibilización = (Talleres de sensibilización realizados / Talleres de sensibilización solicitados) x 100</t>
  </si>
  <si>
    <t>Porcentaje de módulos itinerantes realizados</t>
  </si>
  <si>
    <t>Realización de Mi CAS</t>
  </si>
  <si>
    <t>Porcentaje de módulos itinerantes realizados: (número de módulos instalados / número de módulos programados a instalar) x 100</t>
  </si>
  <si>
    <t>Realización del Proyecto Especial: Campus Sociedad Civil CEVINAI</t>
  </si>
  <si>
    <t>A1+A2+A3+…+An 
donde:
An= (Porcentaje de avance de la actividad n al trimestre) * (Porcentaje de contribución de la actividad al logro de la meta anual)/100</t>
  </si>
  <si>
    <t>Realización del Proyecto Especial: Accesibilidad a grupos vulnerables</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</si>
  <si>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</si>
  <si>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</si>
  <si>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</si>
  <si>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</si>
  <si>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3√(Porcentaje de avance en la operación del REA * Porcentaje de avance en las acciones para impulsar la autorregulación * Porcentaje de avance en las actividades que se programen para elaborar el marco normativo necesario para realizar las auditorías voluntarias).</t>
  </si>
  <si>
    <t>4√ (Porcentaje de avance en la elaboración de material para orientar en el cumplimiento de obligaciones en materia de protección de datos personales * Porcentaje de avance en atención de solicitudes de autorización de medidas compensatorias así como para el uso de hiperenlaces o hipervínculos en una página de Internet del INAI para dar a conocer avisos de privacidad a través de medidas compensatorias * Porcentaje de avance en la promoción de educación cívica y cultura para el ejercicio del derecho de protección de datos personales entre los titulares * Porcentaje de avance en la contestación a consultas en materia de las atribuciones de la DGPAR)</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</si>
  <si>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</si>
  <si>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</si>
  <si>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</si>
  <si>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Porcentaje de actividades realizadas para la elaboración del manual de procedimientos para el desarrollo de auditorías voluntarias.</t>
  </si>
  <si>
    <t>(Actividades relacionadas con la elaboración del marco normativo necesario para realizar las auditorías voluntarias/ Total de actividades programadas )*100</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</si>
  <si>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</si>
  <si>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Porcentaje de políticas de acceso que cumplen con los Criterios Mínimos y Metodología correspondiente </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</si>
  <si>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</si>
  <si>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</si>
  <si>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y asistencia técnica para la implementación de políticas de acceso a la información.</t>
  </si>
  <si>
    <t>Sensibilización y otorgamiento de asistencia técnica a los sujetos obligados para la implementación de políticas de acceso a la información: Comisiones Abiertas y Transparencia en Publicidad Oficial</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</si>
  <si>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</si>
  <si>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</si>
  <si>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</si>
  <si>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</si>
  <si>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Porcentaje de avance del desarrollo de la política de acceso a la información Contrataciones Abiertas</t>
  </si>
  <si>
    <t>Desarrollo de la política de acceso a la información Contrataciones Abiertas</t>
  </si>
  <si>
    <t>Indice de calidad en la entrega de soluciones tecnológicas innovadoras, accesibles y seguras para el ejercicio de los derechos de acceso a la Información y protección de datos personales y la promoción de una adecuada gestión documental.</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</si>
  <si>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</si>
  <si>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</si>
  <si>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</si>
  <si>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</si>
  <si>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</si>
  <si>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 xml:space="preserve">Porcentaje de nuevos sistemas para el Instituto implementados. </t>
  </si>
  <si>
    <t>Procesos sustantivos del Instituto automatizados y seguros.</t>
  </si>
  <si>
    <t>Porcentaje de disponibilidad de los  servicios del Centro de Procesamiento de Datos (CPD).</t>
  </si>
  <si>
    <t>Servicios integrales en materia de TIC proporcionados.</t>
  </si>
  <si>
    <t>Porcentaje anual de satisfacción de usuarios.</t>
  </si>
  <si>
    <t>Programa de concientización sobre el aprovechamiento de las TIC desarrollado.</t>
  </si>
  <si>
    <t>( # de nuevos sistemas concluidos o con avance en los tiempos y forma previstos / Total de nuevos sistemas autorizados) * 100</t>
  </si>
  <si>
    <t>(# de horas disponibles /# de horas totales) * 100</t>
  </si>
  <si>
    <t>(# de respuestas satisfactorias  / #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</si>
  <si>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</si>
  <si>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</si>
  <si>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Porcentaje de atención a los requerimientos de los sistemas del instituto implementados.</t>
  </si>
  <si>
    <t>(# de desarrollos de la PNT concluidos o con avance en los tiempos y forma previstos / Total de desarrollos aprobados de la PNT) * 100</t>
  </si>
  <si>
    <t>(# de desarrollos concluidos o con avance en los tiempos y forma previstos / Total de desarrollos aprobados) * 100</t>
  </si>
  <si>
    <t>Porcentaje de solicitudes de soporte atendidos para la Plataforma Nacional de Transparencia.</t>
  </si>
  <si>
    <t>Implementación y soporte a la operación de la Plataforma Nacional de Transparencia.</t>
  </si>
  <si>
    <t>(# de soportes a la PNT atendidos en tiempo  / Total solicitudes de soporte) *100</t>
  </si>
  <si>
    <t>Porcentaje de solicitudes de soporte a aplicativos atendidos.</t>
  </si>
  <si>
    <t>(# de soportes a aplicativos atendidos en tiempo  / Total solicitudes de soporte) *100</t>
  </si>
  <si>
    <t>Difusión de buenas prácticas en relación a uso de TIC.</t>
  </si>
  <si>
    <t>(# de publicaciones realizadas / # de publicaciones planeadas *100</t>
  </si>
  <si>
    <t>Porcentaje de usuarios con servicios de TIC completos.</t>
  </si>
  <si>
    <t>Habilitación de TICs a los usuarios para el cumplimiento de sus responsabilidades.</t>
  </si>
  <si>
    <t>(Reportes de incidentes resueltos / # de reportes totales) * 100</t>
  </si>
  <si>
    <t>Asesorías específicas (SIRVE).</t>
  </si>
  <si>
    <t>(Reportes de incidentes resueltos no mayor a 4 hrs / número de reportes totales) * 100</t>
  </si>
  <si>
    <t>Porcentaje de solicitudes de pruebas de penetración atendidos para los micrositios Institucionales.</t>
  </si>
  <si>
    <t>Aplicación de Pruebas de Penetración (PENTEST) a los Micrositios.</t>
  </si>
  <si>
    <t>(Solicitudes Resueltas / número de solicitudes totales) * 100</t>
  </si>
  <si>
    <t>Porcentaje de requerimientos de los sistemas del instituto implementados.</t>
  </si>
  <si>
    <t>Estandarización y automatización de procesos.</t>
  </si>
  <si>
    <t>(Número de desarrollos concluidos o con avance en los tiempos y forma previstos / Total de desarrollos aprobados) * 100</t>
  </si>
  <si>
    <t>(Número de soportes a aplicativos atendidos en tiempo  / Total solicitudes de soporte) * 100</t>
  </si>
  <si>
    <t>(Número de horas disponibles /Número de horas totales) * 100</t>
  </si>
  <si>
    <t>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t>
  </si>
  <si>
    <t>Contribuir a coordinar el Sistema Nacional de Transparencia y de Protección de Datos Personales, para que los Organismos garantes establezcan, apliquen y evalúen acciones de acceso a la información pública, protección y debido tratamiento de datos personales a través de un canal institucional de vinculación, coordinación y colaboración con los organismos garantes locales de las entidades federativas para impulsar las acciones y políticas del Sistema Nacional de Transparencia</t>
  </si>
  <si>
    <t>√((Σ(Desviación media de las capacidades institucionales de los Organismos Garantes)^2)/Número total de capacidades institucionales de los Organismos Garantes)</t>
  </si>
  <si>
    <t>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</si>
  <si>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</si>
  <si>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 xml:space="preserve">((Σ criterios de los Organismos garantes que presentaron mejora) / (Σ criterios susceptibles de mejora  de los órganismos garantes)) * 100  </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</si>
  <si>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</si>
  <si>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</si>
  <si>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</si>
  <si>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</si>
  <si>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los servidores públicos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</si>
  <si>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</si>
  <si>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</si>
  <si>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</si>
  <si>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reuniones y eventos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</si>
  <si>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</si>
  <si>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reuniones y eventos atendidos / número de reuniones y eventos convocados) *100</t>
  </si>
  <si>
    <t>Porcentaje de proyectos de promoción  implementados en coordinación con las entidades federativas y/o las Instancias del Sistema Nacional de Transparencia</t>
  </si>
  <si>
    <t>Implementación de proyectos de promoción en materia de transparencia, acceso a la información y protección de datos personales en coordinación con las entidades federativas y/o las Instancias del Sistema Nacional de Transparencia</t>
  </si>
  <si>
    <t>((número de proyectos realizados) / (número de proyectos programados + número de proyectos solicitados))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</si>
  <si>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</si>
  <si>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y gestión documental,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</si>
  <si>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</si>
  <si>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</si>
  <si>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y gestión documental</t>
  </si>
  <si>
    <t>((número de asesorias, consultorias y reuniones realizadas) / (número de asesorías, consultorías y reuniones programadas + número de asesorías, consultorías y reuniones solicitadas)) *100</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</si>
  <si>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</si>
  <si>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</si>
  <si>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</si>
  <si>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Porcentaje de peticiones de los Organismos garantes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</si>
  <si>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</si>
  <si>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</si>
  <si>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</si>
  <si>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regionales en materia de transparencia, acceso a la información,  protección de datos personales, gestión documental y temas relacionados en coordinación con las entidades federativas y/o las Instancias del Sistema Nacional de Transparencia</t>
  </si>
  <si>
    <t>((número de talleres regionales realizados en materia de transparencia, acceso a la información pública, protección de datos personales, gestión documental y temas relacionados) / (número de talleres programados + número de talleres solicitados))  *100</t>
  </si>
  <si>
    <t>Porcentaje de talleres presenciales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</si>
  <si>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</si>
  <si>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documental y temas relacionados / (número de talleres presenciales programados + número de talleres presenciales solicitados)) * 100</t>
  </si>
  <si>
    <t>Porcentaje de acciones de acompañamiento a los municipios y demarcaciones territoriales.</t>
  </si>
  <si>
    <t>Acompañamiento a los municipios y demarcaciones territoriales en materia de transparencia, acceso a la información, protección de datos personales, gestión documental y temas relacionados</t>
  </si>
  <si>
    <t>((número de eventos, talleres, diplomados y reuniones de trabajo realizadas con los municipios y/o demarcaciones territoriales) / (número de eventos, talleres, diplomados y reuniones de trabajo programadas y solicitadas con los municipios y/o demarcaciones territoriales)) *100</t>
  </si>
  <si>
    <t>Porcentaje de cobertura normativa en materias prioritarias para el funcionamiento del Sistema Nacional de Transparencia.</t>
  </si>
  <si>
    <t>Programa permanente de acompañamiento a los instrumentos normativos del Sistema Nacional de Transparencia ejecutado.</t>
  </si>
  <si>
    <t>Programa de seguimiento técnico del Consejo Nacional del Sistema Nacional de Transparencia ejecutado.</t>
  </si>
  <si>
    <t>Porcentaje de registro de las actividades de los integrantes del Sistema Nacional de Transparencia referentes a los Programas Nacionales</t>
  </si>
  <si>
    <t>Seguimiento a las actividades de los Programas Nacionales del Sistema Nacional de Transparencia</t>
  </si>
  <si>
    <t>(Número de actividades registradas en las pizarras de avances de los Programas Nacionales / Número de actividades comprometidas por los integrantes en sus rutas de implementación) * 100</t>
  </si>
  <si>
    <t xml:space="preserve">IGpR= (Planeación orientada a resultados + Presupuesto basado en Resultados + Gestión financiera, auditoría y adquisiciones + Gestión de programas y proyectos + Seguimiento y evaluación + Asuntos Jurídicos) / 6 </t>
  </si>
  <si>
    <t xml:space="preserve">Las unidades administrativas del  INAI cuentan con la salvaguarda de sus intereses jurídicos ante el Poder Judicial de la Federación y el Tribunal Federal de Justicia Administrativa  </t>
  </si>
  <si>
    <t>Porcentaje de atención de solicitudes de asesoría legal en procesos de licitación, invitaciones y adjudicaciones otorgada.</t>
  </si>
  <si>
    <t>(Número de consultas atendidas/ Total de consultas presentadas ) * 100</t>
  </si>
  <si>
    <t>Porcentaje de asuntos correctamente publicados en el Diario Oficial de la Federación, y actualización del marco normativo.</t>
  </si>
  <si>
    <t>Porcentaje de  proyectos de resoluciones elaborados.</t>
  </si>
  <si>
    <t>(Número de asuntos publicados/Total de gestionados para publicación y la actualización correspondiente del marco normativo) * 100</t>
  </si>
  <si>
    <t xml:space="preserve">(Número de respuestas entregadas/Total de solicitudes turnadas por la Dirección General a las unidades administrativas del INAI) * 100
</t>
  </si>
  <si>
    <t xml:space="preserve">  (Número de asuntos sobre convenios gestionadas /Total de consultas sobre convenios recibidas) * 100</t>
  </si>
  <si>
    <t>(Número de recursos de revisión gestionados hasta rendir alegatos / Número de recursos de revisión interpuestos en contra del INAI) * 100</t>
  </si>
  <si>
    <t xml:space="preserve"> Atención a las solicitudes de información. </t>
  </si>
  <si>
    <t xml:space="preserve">Atención a consultas realizadas por unidades administrativas del Instituto, hasta el punto de poder emitir una respuesta. 
</t>
  </si>
  <si>
    <t>Atención de juicios de amparo que  son notificados por el Poder Judicial de la Federación.</t>
  </si>
  <si>
    <t>Publicaciones realizadas en el Diario Oficial de Federación y su difusión.</t>
  </si>
  <si>
    <t xml:space="preserve">1.1 Valoración de las Matriz de Indicadores para Resultados de cada Unidad Administrativa </t>
  </si>
  <si>
    <t>1.2 Gestión de instrumentos de evaluación del desempeño institucional</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</si>
  <si>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</si>
  <si>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</si>
  <si>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</si>
  <si>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-Eficacia-Anual</t>
  </si>
  <si>
    <t>1.4 Asesorías sobre planeación y seguimiento institucional</t>
  </si>
  <si>
    <t>1.5 Seguimiento a los instrumentos de planeación y seguimiento institucional</t>
  </si>
  <si>
    <t>Porcentaje de recomendaciones establecidas como recomendaciones de mejora acordadas</t>
  </si>
  <si>
    <t xml:space="preserve">1.6 Generación de recomendaciones de mejora de los mecanismos de evaluación </t>
  </si>
  <si>
    <t>(sumatoria de recomendaciones de mejora acordadas / sumatoria de recomendaciones emitidas en los diferentes mecanismos de evaluación)*100</t>
  </si>
  <si>
    <t>Porcentaje de indicadores modificados</t>
  </si>
  <si>
    <t>1.7  Validación de solicitudes de modificación a indicadores y metas</t>
  </si>
  <si>
    <t>(Número de asesorías brindadas/Número de asesorías programadas)*100</t>
  </si>
  <si>
    <t xml:space="preserve">Promedio otorgado por los usuarios de los servicios proporcionados por la DGA. </t>
  </si>
  <si>
    <t>Porcentaje de miembros del servicio profesional capacitados.</t>
  </si>
  <si>
    <t>Implementación del Programa de Capacitación, Especialización y Desarrollo del Servicio Profesional del INAI.</t>
  </si>
  <si>
    <t>(Número de servidores públicos miembros del servicio profesional del INAI capacitados / Número total de servidores públicos miembros del servicio profesional del INAI) * 100</t>
  </si>
  <si>
    <t>Índice de efectividad de los procesos del Órgano Interno de Control.</t>
  </si>
  <si>
    <t xml:space="preserve">Los servidores públicos del INAI actúan con disciplina, legalidad, objetividad, profesionalismo, honradez, lealtad, imparcialidad, integridad, rendición de cuentas, eficacia y eficiencia. </t>
  </si>
  <si>
    <t>Índice de efectividad de los procesos del Órgano Interno de Control = ((.40)Auditorías y revisiones practicadas  + (.20)Responsaibilidades administrativas determinadas  + (.20)Procedimientos de contratación impugnados verificados + (.20)Observaciones preventivas emitidas en órganos colegiados)x100</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</si>
  <si>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</si>
  <si>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promedio de recomendaciones emitidas en la medición actual) -  (número promedio de recomendaciones emitidas en la medición inmediata anterior)/(número promedio de recomendaciones emitidas en la medición anterior))*100</t>
  </si>
  <si>
    <t>Porcentaje de verificación de la evolución patrimonial de los servidores públicos del Instituto.</t>
  </si>
  <si>
    <t>Verificación de la evolución patrimonial de los servidores públicos del Instituto</t>
  </si>
  <si>
    <t>(Número de verificaciones de evolución patrimonial concluídas/número de verificaciones de evolución patrimonial iniciadas) x 100</t>
  </si>
  <si>
    <t xml:space="preserve">Porcentaje de participación en los actos de entrega-recepción por inicio o conclusión de encargo de los servidores públicos que correspondan. </t>
  </si>
  <si>
    <t>Intervención en los actos de entrega-recepción por inicio o conclusión de encargo de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</si>
  <si>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</si>
  <si>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</si>
  <si>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</si>
  <si>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</si>
  <si>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Porcentaje de Sujetos Obligados que cumplen con las disposiciones de la Ley General de Protección de Datos Personales en Posesión de Sujetos Obligados.</t>
  </si>
  <si>
    <t>Contribuir a garantizar el óptimo cumplimiento de los derechos de acceso a la información pública y la protección de datos personales mediante procedimientos de investigación y verificación en el Sector Público y la evaluación del desempeño para el cumplimiento de las disposiciones de la Ley General de Protección de Datos Personales en Posesión de Sujetos Obligados.</t>
  </si>
  <si>
    <t>(Número de Sujetos Obligados que cumplen las disposiciones de la Ley General de Protección de Datos Personales en Posesión de Sujetos Obligados / Total de Sujetos Obligados) * 100</t>
  </si>
  <si>
    <t>Porcentaje de procedimientos de investigación iniciados conforme a la Ley General de Protección de Datos Personales en Posesión de Sujetos Obligados que concluyen en verificación.</t>
  </si>
  <si>
    <t>Los Sujetos Obligados conocen y aplican los principios y deberes señalados en la Ley General de Protección de Datos Personales en Posesión de Sujetos Obligados.</t>
  </si>
  <si>
    <t>Porcentaje de avance en la elaboración del documento rector del Sistema de Evaluación del Desempeño del cumplimiento de la Ley General de Protección de Datos Personales en Posesión de Sujetos Obligados.</t>
  </si>
  <si>
    <t>Documento rector para la operación del Sistema de Evaluación del Desempeño del cumplimiento de la Ley General de Protección de Datos Personales en Posesión de Sujetos Obligados elaborado</t>
  </si>
  <si>
    <t>(Número de acciones realizadas / Número de acciones programadas) * 100</t>
  </si>
  <si>
    <t>Porcentaje de procedimientos de verificación conforme a la Ley General de Protección de Datos Personales en Posesión de Sujetos Obligados que se concluyen en 48 días hábiles o menos.</t>
  </si>
  <si>
    <t>Procedimientos de verificación del Sector Público concluidos.</t>
  </si>
  <si>
    <t>(Número de procedimientos de verificación concluidos en 48 días hábiles o menos / Total de procedimientos de verificación concluidos) * 100</t>
  </si>
  <si>
    <t>Porcentaje de denuncias admitidas conforme a la Ley General de Protección de Datos Personales en Posesión de Sujetos Obligados en 5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</si>
  <si>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</si>
  <si>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</si>
  <si>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</si>
  <si>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</si>
  <si>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de las herramientas generadas.</t>
  </si>
  <si>
    <t>Desarrollo a las herramientas que permiten la medición del desempeño en el cumplimiento de las disposiciones de la Ley General de Protección de Datos Personales en Posesión de Sujetos Obligados.</t>
  </si>
  <si>
    <t>(Número de herramientas generadas / Número de herramientas programadas) * 100</t>
  </si>
  <si>
    <t>Porcentaje de atención de asesorías solicitadas</t>
  </si>
  <si>
    <t>Asesoría a los Sujetos Obligados en la aplicación de las herramientas de medición del desempeño en el cumplimiento  de las disposiciones de la Ley General de Protección de Datos Personales en Posesión de Sujetos Obligados.</t>
  </si>
  <si>
    <t>(Número de asesorías realizadas / Número de asesorías solicitadas) * 100</t>
  </si>
  <si>
    <t>450 - Dirección General de Evaluación, Investigación y Verificación del Sector Público</t>
  </si>
  <si>
    <t>Porcentaje de servidores públicos e integrantes de los sujetos obligados que concluyen satisfactoriamente los cursos presenciales establecidos en el Programa de Capacitación dirigido a sujetos obligados (PETCPSO)</t>
  </si>
  <si>
    <t>Es el primer año que se va a valorar la eficiencia terminal en los cursos presenciales por lo que no hay línea base. La meta establecida para el presente año, se calculó con información del comportamiento de los cursos de un periodo de 4 meses de 2017. Recientemente, se realizó un nuevo ejercicio, pero con información de todo el año anterior detectándose que, de acuerdo con el resultado, la meta de eficiencia terminal debe incrementarse conforme a lo propuesto con la finalidad de que ésta sea más acorde a la realidad.</t>
  </si>
  <si>
    <t>Anual, primero, segundo, tercero y cuarto.</t>
  </si>
  <si>
    <t>78% a 86%</t>
  </si>
  <si>
    <t>Durante el año, comúnmente los sujetos obligados presentan solicitudes de capacitación de acuerdo con alguna necesidad específica. Estas solicitudes de cursos adicionales a los programados, en muchas ocasiones, es necesario atenderlas por la importancia del requerimiento. La atención se realiza a través de instructores de la DGC o con instructores internos especializados de otras Direcciones Generales,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</si>
  <si>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Primero, segundo y tercero.</t>
  </si>
  <si>
    <t>Media geométrica del cumplimiento de las metas de los indicadores de capacitación en materia de acceso y protección de datos personales.</t>
  </si>
  <si>
    <t>Promedio de calidad de las acciones de capacitación presencial en Protección de Datos Personales. PCCP</t>
  </si>
  <si>
    <t>Porcentaje de personal capacitado del  Sujeto Regulado, que interviene directamente en la recolección y/o tratamiento de Datos Personales CPO</t>
  </si>
  <si>
    <t>Porcentaje de cumplimiento de las metas de capacitación establecidas para los Estados en el Programa de Capacitación dirigido a Sujetos Obligados (PCME).</t>
  </si>
  <si>
    <t>Porcentaje de cumplimiento de las metas de capacitación presencial del Programa de Vinculación con Asociaciones y Cámaras del Sector. (PCPV)</t>
  </si>
  <si>
    <t>Porcentaje de desarrollo, actualización, ampliación y mejoras de: cursos en línea, Guía Instructiva y CEVINAI (PODAAM).</t>
  </si>
  <si>
    <t>Porcentaje de cumplimiento de las metas establecidas respecto al desarrollo de la segunda generación del programa de Maestría en Derecho en el campo del conocimiento del Derecho a la Información (PCM).</t>
  </si>
  <si>
    <t>Porcentaje de cumplimiento de acciones de capacitación en la modalidad presencial en materia de protección de datos personales, dirigidas a MiPYMES, Emprendedores. (PCACP)</t>
  </si>
  <si>
    <t>Existía un error en la meta programada anual y se está corrigiendo.</t>
  </si>
  <si>
    <t>Durante el año, comúnmente los sujetos obligados presentan solicitudes de capacitación especializada de acuerdo con alguna necesidad específica. Estas solicitudes de cursos adicionales a los programados, en muchas ocasiones es necesario atenderlas por la importancia de la misma, a través de instructores de la DGC o de instructores internos especializados de las Direcciones Generales del INAI,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</si>
  <si>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0% a 100%; 5% a 100%; y 51% a 100%</t>
  </si>
  <si>
    <t>3% a 100%; 23% a 100%; y 62% a 100%</t>
  </si>
  <si>
    <t>(Total de participantes que concluyen y aprueban los cursos presenciales  / Total de participantes que asisten a los cursos de capacitación presencial )* 100</t>
  </si>
  <si>
    <t>(Total de participantes que concluyen y aprueban los cursos en línea de los Campus dirigidos a Sujetos Obligados / Total de participantes inscritos en los cursos disponibles en los Campus dirigidos a Sujetos Obligados) * 100</t>
  </si>
  <si>
    <t>(Total de cursos programados de capacitación básica realizados + Total cursos de capacitación básica solicitados y realizados / Total de cursos de capacitación básica programados + Total de cursos de capacitación básica solicitados) * 100</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</si>
  <si>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</si>
  <si>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Porcentaje de talleres de coordinación  realizados (PTCR)</t>
  </si>
  <si>
    <t>Porcentaje de servidores públicos e integrantes de los Sujetos Obligados que concluyen satisfactoriamente los cursos en línea disponibles en los Campus dirigidos a Sujetos Obligados (PETCLSO).</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</si>
  <si>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</si>
  <si>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Se disminuyó la meta, derivado de un análisis realizado al comportamiento histórico de las variables a fin de contar con una meta real de alcanzar y a la vez sea retadora.</t>
  </si>
  <si>
    <t>Anual.</t>
  </si>
  <si>
    <t>19% a 8%</t>
  </si>
  <si>
    <t>La sociedad ejerce los derechos de acceso a la información y de protección de datos personales.</t>
  </si>
  <si>
    <t>5% a 1%</t>
  </si>
  <si>
    <t>9.00 a 9.25</t>
  </si>
  <si>
    <t>Se realizó un análisis que derivó en el incremento de la meta para que ésta sea retadora.</t>
  </si>
  <si>
    <t>Transparencia en Red, Jornadas Cívicas sobre la Utilidad del Derecho de Acceso a la Información, Foros para la Protección de Datos Personales en Redes Sociales Digitales y  Programa de Sensibilización de Derechos (PROSEDE-INAI) realizados con organizaciones de la sociedad civil y la comunidad educativa.</t>
  </si>
  <si>
    <t>Porcentaje de avance de las etapas de la Semana Nacional de Transparencia = (Etapa 1 x 0.5) + (Etapa 2 x 0.5)</t>
  </si>
  <si>
    <t>Porcentaje de avance del Proyecto= (((A1*33.33)/100)+((A2*33.33)/100)+((A3*33.33)/100))*100</t>
  </si>
  <si>
    <t>Se modificaron las metas del segundo y tercer trimestre considerando la temporalidad actualizada del desarrollo de las actividades.</t>
  </si>
  <si>
    <t>Segundo y tercero.</t>
  </si>
  <si>
    <t>50% a 75%; y 50% a 87.50%</t>
  </si>
  <si>
    <t>50% a 33.33%; y 50% a 66.66%</t>
  </si>
  <si>
    <t>Programa de Promoción de los Derechos de Acceso a la Información y Protección de Datos Personales realizado con la población.</t>
  </si>
  <si>
    <t>Porcentaje de avance del Proyecto= (((A1*25)/100)+((A2*25)/100)+((A3*25)/100)+((A4*25)/100))*100</t>
  </si>
  <si>
    <t>2 a 3</t>
  </si>
  <si>
    <t>Mejora a la MIR de 2018 para cumplir correctamente con las actividades programadas.</t>
  </si>
  <si>
    <t>Anual</t>
  </si>
  <si>
    <t>9.55 a 9.50</t>
  </si>
  <si>
    <t>Porcentaje de presupuesto ejercido</t>
  </si>
  <si>
    <t>Promedio de enseñanza aprendizaje de las acciones de capacitación presencial en Protección de Datos Personales.
PEACP</t>
  </si>
  <si>
    <t>En el año 2017, el Proyecto Especial: Migración de información del Sistema D-Mx al GD-Mx no pudo concretarse debido a que se declaró desierto en dos ocasiones la adjudicación de la prestación del servicio. Con la finalidad de estar en posibilidad de concluir dicho proyecto, se adicionó la Actividad 11 (Migración de información al Sistema GD-Mx) a la Matriz de Indicadores de Resultados de 2018.</t>
  </si>
  <si>
    <t>Segundo, cuarto y anual.</t>
  </si>
  <si>
    <t>60.00, 100.00 y 100.00.</t>
  </si>
  <si>
    <t>Elaboración de informes sobre el Sistema Nacional de Transparencia.</t>
  </si>
  <si>
    <t>Porcentaje de informes elaborados sobre 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</si>
  <si>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</si>
  <si>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420 - Dirección General de Investigación y Verificación del Sector Privado</t>
  </si>
  <si>
    <t>Promedio ponderado de las cuatro dimensiones de la transparencia que serán valoradas a los Sujetos Obligados del ámbito Federal.
ICCOT = αIGCPT + βIGCR + γIGDUT + δIGCAP</t>
  </si>
  <si>
    <t>Indicador Compuesto del Cumplimiento de Obligaciones de Transparencia (ICCOT)</t>
  </si>
  <si>
    <t>(Sujetos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t>
  </si>
  <si>
    <t>Observaciones realizadas por parte del Consejo Consultivo al Programa Anual de Trabajo.</t>
  </si>
  <si>
    <t>(∑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t>
  </si>
  <si>
    <t>A1+A2+A3+An</t>
  </si>
  <si>
    <t>8 a 9</t>
  </si>
  <si>
    <t>Mejora a la MIR de 2018 que permitan el cumplimiento adecuado de los indicadores de la Dirección General.</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</si>
  <si>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</si>
  <si>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 xml:space="preserve">Promover el pleno ejercicio de los derechos de acceso a la información pública y de protección de datos personales, así como la transparencia y apertura de las instituciones públicas. </t>
  </si>
  <si>
    <t>Paso 1: (Calificación promedio del año actual en los componentes 1 y 2 del sujeto obligado 1 + ... N) - (Calificación promedio del año anterior en los componentes 1 y 2 del sujeto obligado 1 + ... N) / (Calificación promedio del año anterior en los componentes 1 y 2 del sujeto obligado 1 + ... N)
Paso 2: Tasa de variación promedio de los componentes 1 y 2 de todos los sujetos obligados que adoptaron el Sistema Institucional de Archivos del Sistema Nacional de Transparencia.</t>
  </si>
  <si>
    <t xml:space="preserve">(Número de participaciones en eventos / Número de participaciones en eventos autorizadas por el Instituto) X 100 </t>
  </si>
  <si>
    <t>Legislaciones revisadas</t>
  </si>
  <si>
    <t>Programa de aliados de la capacitación implementado</t>
  </si>
  <si>
    <t>Dirección General de Investigación y Verificación del Sector Privado</t>
  </si>
  <si>
    <t>Dirección General de Evaluación, Investigación y Verificación del Sector Público</t>
  </si>
  <si>
    <t>Implementación y soporte a operación de soluciones tecnológicas de procesos automatizados.</t>
  </si>
  <si>
    <t>Grado de variabilidad</t>
  </si>
  <si>
    <t>(Número de proyectos de resolución/ Número de solicitudes de clasificación confirmadas, revocadas o modificadas) * 100</t>
  </si>
  <si>
    <t xml:space="preserve">Cumplimiento a las resoluciones de los recursos de revisión interpuestos en contra de este Instituto. </t>
  </si>
  <si>
    <t>(Número de cumplimientos gestionados y realizados / Número de resoluciones de recursos de revisión interpuestos en contra de este Instituto que deban cumplirse) * 100</t>
  </si>
  <si>
    <t>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</si>
  <si>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Promoción de  prácticas, modificaciones y acciones para garantizar los derechos de acceso a la información y protección de datos personales a todas las personas en igualdad de condiciones y sin discriminación</t>
  </si>
  <si>
    <t>Realización del Proyecto Especial: “Sistema para integrar información de desempeño y presupuesto por Unidad Administrativa”</t>
  </si>
  <si>
    <t>Promedio de tiempo de elaboración de reportes trimestrales</t>
  </si>
  <si>
    <t>(Número de requerimientos de servicios atendidos por la Dirección de Recursos Materiales y Servicios Generales / Número total de requerimientos de servicios solicitados a la Dirección de Recursos Materiales y Servicios Generales) * 100</t>
  </si>
  <si>
    <t>Matriz de Indicadores para Resultados</t>
  </si>
  <si>
    <t>Meta al Período</t>
  </si>
  <si>
    <t>Meta Ajustada al Período</t>
  </si>
  <si>
    <t>Causa:</t>
  </si>
  <si>
    <t xml:space="preserve">  </t>
  </si>
  <si>
    <t>Justificación de ajustes a las metas</t>
  </si>
  <si>
    <t>K025 - Proyectos de inmuebles (oficinas administrativas)</t>
  </si>
  <si>
    <t>                              Órgano Interno de Control</t>
  </si>
  <si>
    <t>                                 Presidencia</t>
  </si>
  <si>
    <t xml:space="preserve">                                 Secretaría Ejecutiva</t>
  </si>
  <si>
    <t>                                 Presidencia</t>
  </si>
  <si>
    <t>                                 Presidencia</t>
  </si>
  <si>
    <t>                                 Secretaría Ejecutiva</t>
  </si>
  <si>
    <t>La Secretaría de Protección de Datos Personales (SPDP) del Instituto, es el área que establece la coordinación con las Cámaras y Asociaciones para la realización de las acciones de capacitación a implementarse durante el año, para el cumplimiento de esta actividad. Al respecto, durante el mes de marzo dicha Secretaría llevó a cabo la concertación respectiva, concluyéndose el pasado 22 de marzo, con la programación de 12 talleres a impartirse en el primer semestre del año; quedando previstas las 18 acciones restantes para el segundo semestre. La Dirección General de Capacitación ha sostenido diversas reuniones de trabajo con la SPDP con el fin de otorgar el apoyo correspondiente, así como para dar el seguimiento a la conclusión de las acciones de capacitación que se impartan.
Se cambio de trimestral a semestral.</t>
  </si>
  <si>
    <t>                                 Secretaría de Acceso a la Información</t>
  </si>
  <si>
    <t xml:space="preserve">                                 Secretaría Técnica del Pleno</t>
  </si>
  <si>
    <t>                                  Presidencia</t>
  </si>
  <si>
    <t>                                 Secretaría de Acceso a la Información</t>
  </si>
  <si>
    <t>                                 Secretaría de Acceso a la Información</t>
  </si>
  <si>
    <t>50% a 100%</t>
  </si>
  <si>
    <t>85% a 100%</t>
  </si>
  <si>
    <t>A partir de los resultados obtenidos en Cuenta Pública 2017, la Dirección General solicitó la modificación para hacer más realistas las metar de la MIR 2018 y se permita el cumplimiento adecuado de los indicadores.</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</si>
  <si>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</si>
  <si>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Se ajusta la meta con la finalidad de que haya consistencia en la lógica del indicador ya que este tiene un sentido descendente y la meta anual que se programó es mayor que la línea base. De ahí, la necesidad y conveniencia de ajustarla a un valor menor que la línea base.</t>
  </si>
  <si>
    <t>-12% a -16%</t>
  </si>
  <si>
    <t>Se ajusta la meta debido a que, con la modificación de la estructura orgánica del Órgano Interno de Control (OIC) publicada en el Diario Oficial de la Federación el 13 de diciembre de 2017, se creó la Dirección de Investigaciones de Quejas y Denuncias y, con ello, se realizó una redistribución de funciones al anterior OIC. Esto permitirá atender en mayor medida las quejas y denuncias presentadas por particulares.</t>
  </si>
  <si>
    <t>45% a 80%</t>
  </si>
  <si>
    <t>50% a 75%</t>
  </si>
  <si>
    <t>Se ajusta la meta debido a que se modificó la estructura orgánica del Órgano Interno de Control y se crearon tres nuevas plazas. Por lo mismo, algunas actividades fueron asignadas al nuevo personal. Esto permitirá que los funcionarios encargados de atender dichos procedimientos puedan dedicar más horas laborales en su tramitación.</t>
  </si>
  <si>
    <t>Se ajusta la meta debido a que se modificó la estructura orgánica del Órgano Interno de Control y se crearon tres nuevas plazas. Por lo mismo, algunas actividades fueron asignadas al nuevo personal. Esto permitirá que los funcionarios encargados de atender dichos procedimientos puedan dedicar más horas laborales en su tramitación. Adicionalmente, al inicio del año, el OIC recibió asuntos que facilitará que las etapas procesales puedan desahogarse y concluirse en el mismo año.</t>
  </si>
  <si>
    <t>50% a 80%</t>
  </si>
  <si>
    <t>30% a 100%</t>
  </si>
  <si>
    <t>30% a 50%</t>
  </si>
  <si>
    <t>60% a 80%</t>
  </si>
  <si>
    <t>30% a Sin meta, 33% a 40% y 66% a Sin meta.</t>
  </si>
  <si>
    <t>Sin avance</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</si>
  <si>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</si>
  <si>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</si>
  <si>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</si>
  <si>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</si>
  <si>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</si>
  <si>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</si>
  <si>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</si>
  <si>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</si>
  <si>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</si>
  <si>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</si>
  <si>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r>
      <t>Unidad Responsable:</t>
    </r>
    <r>
      <rPr>
        <sz val="11"/>
        <color indexed="8"/>
        <rFont val="Soberana Sans"/>
        <family val="3"/>
      </rPr>
      <t xml:space="preserve"> </t>
    </r>
    <r>
      <rPr>
        <b/>
        <i/>
        <sz val="11"/>
        <color indexed="8"/>
        <rFont val="Soberana Sans"/>
        <family val="3"/>
      </rPr>
      <t>210 - Administración</t>
    </r>
  </si>
  <si>
    <t>[((((Número de Instituciones con acciones en materia de Gobierno Abierto y/o Transparencia Proactiva)/((Población Objetivo de la Política de Gobierno Abierto) + (Población Objetivo de la Política de Transparencia Proactiva)))]*(Promedio de calidad de los Proyectos de Gobierno Abierto y Transparencia Proactiva))</t>
  </si>
  <si>
    <t>Brinda mayor certeza al proyecto que el pago por la contratación de los servicios para la implementación de la Biblioteca Digital se realice una vez concluidas el 100% de las actividades programadas y a entera satisfacción del INAI.</t>
  </si>
  <si>
    <t>10% a 0% y 50% a 0%</t>
  </si>
  <si>
    <t>Se disminuyó la meta, derivado de un análisis realizado al comportamiento histórico de las variables a fin de contar con una meta real de alcanzar.</t>
  </si>
  <si>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</si>
  <si>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</si>
  <si>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</si>
  <si>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</si>
  <si>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</si>
  <si>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</si>
  <si>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</si>
  <si>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TERCER INFORME TRIMESTRAL 2018</t>
  </si>
  <si>
    <t>Tercer Trimestre 2018</t>
  </si>
  <si>
    <t>Durante el último trimestre del año 2017 se modificó la metodología de evaluación, principalmente, por tres razones: aprovechar que la maduración del SEDI permitió arrojar más información como elementos para la evaluación que originalmente no se tenían; en atención a los nuevos retos que enfrentan las instituciones en el marco de los Objetivos de Desarrollo Sostenible con respecto a eficacia y rendición de cuentas; para incluir las opiniones del Consejo Consultivo en el proceso de evaluación del desempeño. Dentro de los principales cambios de la metodología destaca que se robusteció el elemento de ejercicio del gasto congruente con resultados al medir la capacidad de cada Unidad Administrativa para alcanzar su meta de propósito con los recursos presupuestados, la comparación entre la planeación y el ejercicio presupuestario y, las metas alcanzadas en el año analizado y en el tiempo. Los cambios de la aplicación de la nueva metodología trajeron que al evaluar el año 2017 solo 10 unidades administrativas lograron obtener una calificación de satisfactoria o superior cuando la meta fijada para ese año fue de 18 unidades administrativas. 
Derivado de lo expuesto, es conveniente actualizar el valor de línea base a 10 y modificar la actual meta que se tiene en el año 2018 de 18 a 15 para el indicador “Valoración del Desempeño de la Unidades Administrativas del Instituto Nacional de Transparencia, Acceso a la Información y Protección de Datos Personales”. Lo anterior, toda vez que la meta que se fijó para 2018 se hizo sin tener una línea base y con metodología distinta.</t>
  </si>
  <si>
    <t/>
  </si>
  <si>
    <t>Se atendieron solicitudes de soporte provenientes de los órganos garantes y soporte de tercer nivel del Centro de Atención a la Sociedad, y otros relacionados con los componente de la PNT:  SICOM/SIGEMI, SIPOT y Consulta pública.</t>
  </si>
  <si>
    <t>Todos los servidores públicos del INAI cuentan con equipo de cómputo para el desempeño de sus funciones y atribuciones.</t>
  </si>
  <si>
    <t>Todas las solicitudes de Pentesting fueron atendidas en tiempo y forma.</t>
  </si>
  <si>
    <t>Todas las solicitudes de Malware fueron atendidas en tiempo y forma.</t>
  </si>
  <si>
    <t>El resultado se explica porque el seguimiento de las recomendaciones pendientes de atención se realizó en las últimas 3 semanas del mes de septiembre conforme a lo programado.</t>
  </si>
  <si>
    <t>El resultado se explica porque el proceso de ejecución de la auditoría 02-18 se realizó conforme a lo programado en el tercer trimestre. Adicionalmente, en este mismo trimestre, se terminó la auditoría 01-18 y se inició el proceso de ejecución de la Evaluación del Informe de Avance de Gestión Financiera del INAI.</t>
  </si>
  <si>
    <t>El resultado se explica porque el proceso de ejecución de la revisión 02-18 se finalizó anticipadamente conforme a lo programado para el tercer trimestre. Adicionalmente, en este mismo trimestre, se terminó la revisión 02-18 y se inició el proceso de ejecución de la revisión 03-18 conforme a lo programado.</t>
  </si>
  <si>
    <t>El resultado se debe a que el OIC participó en el 100% de las sesiones de los Órganos Colegiados realizados durante el 3er trimestre de año.</t>
  </si>
  <si>
    <t>Se ha participado con un stand del INAI en las siguientes ferias y eventos: XLVIII Expo libros y revistas, Facultad de Contaduría UNAM; del 12 al 17 de febrero, Ciudad Universitaria; Feria Internacional del Libro del Palacio de Minería; del 22 de febrero al 05 de marzo, CDMX; LIX Asamblea ANFECA (Asamblea Nacional de Facultades y Escuelas de Contaduría y Admiración); del 6 al 8 de junio, Puerto Vallarta; Picnic literario. Jornada de cultura cívica el 10 de junio, Centro Nacional de las Artes CENART; Día del niño y el lanzamiento del Cuarto Concurso Nacional de Dibujo Infantil: “Digo la verdad, yo soy transparente”. Escuela Primaria Genoveva Cortes el 30 de abril, ubicada en Iztapalapa, CDMX; 2ª Semana Nacional de Mentoras por la Ciencia, Tecnología, Ingeniería y Matemáticas, del 20 al 22 de junio; Museo Universum de la UNAM; Feria Nacional Potosina 2018 (FENAPO); del 3 al 26 de agosto, San Luis Potosí; XLIX Expo libros y revistas, Facultad de Contaduría UNAM; del 13 al 17 de agosto, Ciudad Universitaria; XXVII Feria Internacional del Libro del IPN; del 31 de agosto al 9 de septiembre, Ciudad de México; Semana Nacional del Emprendedor; del 11 al 15 de septiembre, Ciudad de México; y Celebración del Día Internacional del Derecho a Saber; 28 de septiembre, Ciudad de México.</t>
  </si>
  <si>
    <t>La Fiesta de la Verdad en Nayarit se tuvo que reprogramar para el cuarto trimestre. Esta situación obedece a factores externos al Instituto, en la concertación de la fecha y el permiso necesarios para la celebración del evento en la plaza principal de Tepic, Nayarit. Al tercer trimestre, se realizó la Fiesta de la Verdad en Chetumal el 23 de marzo, en la cual participaron aproximadamente 5,000 personas.</t>
  </si>
  <si>
    <t>Se realizaron las siguientes presentaciones de publicaciones: La importancia de los archivos históricos como garantes de la memoria y el acceso a la información; Periodismo urgente. Manual de investigación 3.0; Cuaderno de Transparencia N°26: “Opacidad y corrupción: Las huellas de la captura”; y La Relevancia de la Información Pública para la toma de decisiones económico-sociales</t>
  </si>
  <si>
    <t>El personal del CAS tomó los siguientes cursos: Fomento a la lectura y escritura infantil y juvenil; Diplomado en educación financiera; y Atención y calidad vía telefónico.</t>
  </si>
  <si>
    <t>Al tercer trimestre se llevaron a cabo las siguientes actividades: Revisión de las bases del premio por el comité técnico; Revisión de las bases en jurídico y aprobación del pleno; Publicación de las Bases del Premio en la plataforma; Registro. Inicio de registro de proyectos; Cierre de registro de proyectos; Sesión de instalación del Jurado; Evaluación de los proyectos; Sesión de fallo del Jurado; y Publicación de ganadores.</t>
  </si>
  <si>
    <t>La quinta Jornada tuvo la particularidad de ser binacional, por lo que se llevaron a cabo dos jornadas simultáneas, una en el Estado de Baja California y la otra en el Estado de California, Estados Unidos el 28 de febrero de 2018, sobre el tema “Acceso a la información pública: un derecho humano para migrantes” y se coordinó con organizaciones de la sociedad civil, comunidad académica e instituciones públicas. La sexta Jornada se realizó en el Estado de Yucatán el 28 de septiembre de 2018, sobre el tema de “Derecho a saber: herramienta para garantizar un ambiente sano” y se convocó con organizaciones de la sociedad civil y con instituciones académicas. Finalmente, la séptima Jornada se realizó el 5 de septiembre en el Estado de San Luis Potosí, sobre el tema “Derecho a saber: herramienta para personas indígenas” y se coordinó con organizaciones de la sociedad civil, instituciones académicas y el órgano garante del Estado de San Luis Potosí.</t>
  </si>
  <si>
    <t xml:space="preserve">Al tercer trimestre, se han impartido 72 talleres de sensibilización, 24 en materia del DAI y 48 en materia del DPDP. </t>
  </si>
  <si>
    <t>El quinto Foro se llevó a cabo en Universidad Autónoma de Ciudad Juárez, en Ciudad Juárez, Chihuahua; el sexto Foro se realizó en el Auditorio del Observatorio "Yook'ol Kaab" en Chetumal, Quintana Roo con alumnos de la Universidad Técnica de Chetumal y la Universidad Interamericana para el Desarrollo de Chetumal y el séptimo Foro se efectuó en la Universidad Autónoma de Guerrero en Chilpancingo, Guerrero.</t>
  </si>
  <si>
    <t>Las actividades desarrolladas al cierre del tercer trimestre del año no implicaron el ejercicio del presupuesto asignado, mismo que se ejercerá en el transcurso del cuarto trimestre del año.</t>
  </si>
  <si>
    <t>Se elaboraron las propuestas de contenido para los tres cursos que se alojarán en el Campus Sociedad Civil del CEVINAI. El desarrollo de las actividades programadas se vio afectado por las acciones que dependen de factores ajenos a la Dirección General, los cuales están siendo atendidos para que se concluyan en el transcurso del cuarto trimestre del año.</t>
  </si>
  <si>
    <t>Se cuenta con el reporte de sugerencias de accesibilidad para el Instituto Nacional de Transparencia, Acceso a la Información y la Protección de Datos Personales hecho por el Consejo Nacional para el Desarrollo y la Inclusión de las Personas con Discapacidad (CONADIS), insumo que permitirá realizar las adecuaciones de accesibilidad al inmueble sugeridas, así como la incorporación de mobiliario, software y hardware al Centro de Atención a la Sociedad. El desarrollo de las actividades programadas se vio afectado por las acciones que dependen de factores ajenos a la Dirección General, los cuales están siendo atendidos para que se concluyan en el transcurso del cuarto trimestre del año.</t>
  </si>
  <si>
    <t>En el 3er trimestre, 2 denuncias que cumplieron con los requisitos señalados en la LGPDPPSO, fueron admitidas dentro de los 10 días hábiles o menos para iniciar el procedimiento de investigación</t>
  </si>
  <si>
    <t>En el 3er trimestre, se realizaron 82 notificaciones personales en el domicilio físico señalado por las partes, ( conforme al artículo 186 fracción I de los LGPDPSP), las cuales se llevaron a cabo dentro del plazo de 10 días hábiles o menos a partir de la fecha de la emisión de la resolución notificada.</t>
  </si>
  <si>
    <t>Durante el 3er trimestre fueron solicitadas 33 asesorías técnicas, mismas que fueron desahogadas en este periodo, respecto de dudas relativas a la evaluación, investigación y verificación de las disposiciones de la LGPDPPSO y las actividades del área.</t>
  </si>
  <si>
    <t>Con relación al Premio de Innovación y Buenas Prácticas en la Protección de Datos Personales 2018, se informa que: Se concluyó la etapa de recepción de trabajos; se elaboraron las Cédulas de Evaluación y Guías Normativas para el Comité Técnico y el Jurado del Premio; se inició la etapa de revisión formal de trabajos; y se celebró la reunión de instalación del Jurado para explicar funciones, atribuciones y mecanismos de evaluación de los trabajos concursantes. Finalmente, se presentó la propuesta de estrategia de difusión del Registro de Esquemas de Autorregulación Vinculante (REA).
Con relación al desarrollo del sello electrónico del Premio de Innovación y Buenas Prácticas en la Protección de Datos Personales, se informa que el proyecto del Manual de Identidad Gráfica se encuentra en revisión. 
En cuanto a la elaboración de las Reglas y Parámetros para los esquemas de mejores prácticas de sujetos obligados de la LGPDPPSO, se informa que: se entregó el nuevo proyecto de Parámetros para los esquemas de mejores prácticas de sujetos obligados de la LGPDPPSO para que sea presentado ante el SNT.
Con relación a las Reglas para adaptar la normativa a un sector en específico: se realizaron trabajos de investigación documental para soportar el proyecto.
Con relación a la publicación de las Reglas de Operación de CBPRs en México: se están analizando los comentarios emitidos por la Secretaría de Economía para estar en posibilidad de generar un nuevo documento e iniciar la consulta pública correspondiente.</t>
  </si>
  <si>
    <t>Respecto a la generación de una Metodología de Análisis de Riesgo en materia de Seguridad de Datos Personales: se están revisando otras metodologías de análisis de riesgo identificadas en el material de estudio de la certificación CCISO para incorporar elementos que resulten relevantes a la metodología.
Respecto al estudio comparado: se espera la respuesta de la Secretaría de Economía a la versión final del documento "Criterios para la contratación de servicios de cómputo en la nube que implique el tratamiento de datos personales" que servirá como insumo para la revisión de los distintos contratos de servicios de cómputo en la nube.
En el mes de agosto, se firmó un convenio específico entre el Instituto Latinoamericano de la Comunicación Educativa (ILCE) y el INAI para el desarrollo del Evaluador de Vulneraciones. El ILCE se encuentra en desarrollo de la herramienta y se han recibido dos entregas.</t>
  </si>
  <si>
    <t>La atención de solicitudes de autorización de medidas compensatorias así como para el uso de hiperenlaces o hipervínculos en una página de Internet del INAI, depende de que éstas sean presentadas por los responsables. Durante el tercer trimestre del año no fueron presentadas solicitudes.</t>
  </si>
  <si>
    <t>La programación de esquemas a ser evaluados depende de las solicitudes de validación de esquemas de autorregulación que presenten los responsables al INAI. En el tercer trimestre, no se resolvió ninguna solicitud de validación por no haber validación pendientes de resolución en el periodo que se reporta.</t>
  </si>
  <si>
    <t>La programación de esquemas a ser reconocidos depende de las solicitudes de reconocimiento que presenten los organismos de certificación en la materia. Durante el tercer trimestre de 2018, se reconoció un esquema de autorregulación, correspondiente a la única solicitud de reconocimiento de esquemas de autorregulación que debía ser resuelta en el periodo que se reporta.</t>
  </si>
  <si>
    <t xml:space="preserve">De las 49 consultas especializadas que debían ser atendidas durante el tercer trimestre, todas fueron atendidas dentro del periodo señalado. </t>
  </si>
  <si>
    <t>Con relación a la celebración del Evento en conmemoración del Día Internacional de Protección de Datos Personales de 2018: el proyecto fue concluido en el primer trimestre del año.
Con relación a la organización del evento en conmemoración del Día Internacional de Protección de Datos Personales de 2019: está pendiente de aprobación la propuesta para la celebración del evento, tanto en la dinámica general, propuesta de programa, así como las posibles temáticas para esta edición; se dio inicio al estudio de mercado para la contratar de los servicios integrales del evento; y se está a la espera de la entrega de propuestas.
Con relación al Concurso para ser Comisionada y Comisionado Infantil y formar parte del Pleno Niñas y Niños 2018-2019: se está en proceso de revisión de los requisitos formales de la documentación presentada por los aspirantes; se mantiene comunicación con los miembros del jurado a fin de tratar temas vinculados con su función; se dio seguimiento con autoridades educativas y otras instituciones con relación a la solicitud de apoyo en la difusión sobre el Concurso.
Con relación al desarrollo de material para promover el derecho a la protección de datos personales entre los titulares en el sector financiero, se tiene lo siguiente: se cuenta con el documento con la estructura y contenido terminados, la arquitectura funcional del micrositio denominado Robo de Identidad que está disponible en http://desaroboidentidad.inai.org.mx/; se realizaron y se publicaron tres infografías (Transacciones bancarias online; Inicio de sesión con redes sociales; Compras en internet durante el Hotsale); y se publicó la Guía para la configuración de privacidad en redes sociales disponible en http://inicio.ifai.org.mx/Guias/Guia_Configuracion_RS.PDF
Con relación al desarrollo de material para promover el derecho a la protección de datos personales entre los menores de edad: se cuenta con un proyecto denominado MARCO DE COMPETENCIAS que contiene las acciones para la implementación del marco de referencia y el cronograma de cada una de las actividades; se realizó la investigación documental; y se trabaja en el desarrollo de los 9 módulos que comprenden el proyecto. También, se concluyó la guía de supervisión parental de la cual únicamente está pendiente de publicarse.
Con relación al desarrollo de material educativo para promover el derecho a la protección de datos personales entre niñas, niños y adolescentes, consistente en paquetes de presentaciones y notas para enseñar a la niñez y adolescencia a proteger sus datos personales en Internet, se está en el proceso de adaptar las fotografías e imágenes al contexto mexicano con el objetivo de que el público se identifique con los materiales; posteriormente, será remitido a la Oficina del Comisionado para la Protección de la Privacidad de Canadá para su aprobación y difusión.
Con relación a la actualización del estudio sobre el desarrollo normativo y jurisprudencial internacional y nacional en materia de protección de datos personales: la Plataforma Corpus Iuris, se encuentra actualizada al 10 de agosto de 2018 y se está en el proceso de revisión de lo entregado, para que, en su caso, se haga la actualización de los contenidos conforme a lo entregado por el proveedor.</t>
  </si>
  <si>
    <t>Se cumplió la meta prevista al emitir el reporte de seguimiento legislativo correspondiente al tercer trimestre del ejercicio 2018, del cual destaca la iniciativa que contiene el proyecto de Ley de Protección de Datos Personales del Estado de Nuevo León pendiente de dictaminar por parte de la Comisión de Legislación del Congreso de dicho Estado y las resoluciones a las acciones de inconstitucionalidad de las legislaciones de protección de datos personales de los estados de Tabasco, Aguascalientes, Michoacán y Yucatán.</t>
  </si>
  <si>
    <t>En todos los casos, se invitó a las partes a sujetarse a la conciliación como medio alternativo para la solución de controversias, en el Acuerdo de admisión.</t>
  </si>
  <si>
    <t>La totalidad de los procedimientos concluidos en el periodo, fueron cerrados dentro de la meta establecida.</t>
  </si>
  <si>
    <t>Se organizaron 2 eventos de promoción en coordinación con Organismos garantes de entidades federativas.</t>
  </si>
  <si>
    <t>Se atendieron 9 eventos convocados en coordinación con Organismos garantes de entidades federativas e instancias del Sistema Nacional de Transparencia.</t>
  </si>
  <si>
    <t>Se implementaron 5 proyectos de promoción en materia de transparencia, acceso a la información pública y protección de datos personales.</t>
  </si>
  <si>
    <t>Se elaboró 1 ficha técnica sobre la reforma a la Constitución Política de Sonora, en materia de nombramiento de comisionados del Organismo garante local, publicada el 13 de agosto de 2018, la cual sirvió de insumo para la acción de inconstitucionalidad presentada por el INAI. Para la generación de las fichas técnicas, se realiza un ejercicio permanente de monitoreo y seguimiento a las 32 legislaturas locales en materia de transparencia, acceso a la información, protección de datos personales, gestión documental y archivos.</t>
  </si>
  <si>
    <t>Se atendieron 6 peticiones correspondientes al Organismo garante de la Ciudad de México para que el INAI ejerciera, en su caso, la facultad de atracción. Lo anterior, derivó en la atracción de 320 recursos de revisión.</t>
  </si>
  <si>
    <t>Se participó en la organización de 1 Taller Nacional de Protección de Datos Personales y en la organización de 5 Talleres Regionales de Migración de los Sistemas de Información Infomex.</t>
  </si>
  <si>
    <t>Se participó en el 2º Congreso Nacional de Transparencia y Rendición de Cuentas Municipales, que se llevó a cabo en San Pedro Tlaquepaque, Jalisco.</t>
  </si>
  <si>
    <t>Se participó en la organización de 6 talleres sobre  Principios de la Gestión Documental y Conservación de Archivos y en la organización de 2 talleres sobre Implementación de Obligaciones en Materia de Protección de Datos Personales.</t>
  </si>
  <si>
    <t>En el marco del proceso electoral 2018 se generaron los acuerdos: "Acuerdo por el que se hace del conocimiento la elaboración del padrón de integrantes de las comisiones ordinarias del SNT, actualizado para el proceso de elección y/o reelección de las coordinaciones de las instancias del snt, a celebrarse este año 2018" por parte de las coordinaciones de comisiones del SNT y el acuerdo "Acuerdo de resultados de la conformación del Colegio Electoral, responsable del proceso de elección y/o reelección de las coordinaciones de las instancias del SNT 2018" por parte de las coordinaciones regionales del SNT; ambos con el apoyo técnico de la DGTSN-SNT.</t>
  </si>
  <si>
    <t>Del análisis y revisión realizado a los acuerdos generador en el marco del proceso electoral 2018, se emitieron " Resolución de observaciones sobre Acuerdo de Padrones de los Integrantes de Comisiones del SNT" y su anexo, así como la "Fe de erratas del Acuerdo de Resultados de la Conformación del Colegio Electoral". Tanto los acuerdos, como los documentos emitidos en seguimiento son públicos en: http://snt.org.mx/index.php/procesoelectoral2018.</t>
  </si>
  <si>
    <t>Durante el tercer trimestre de 2018, se recibieron las rutas de implementación de los Programas Nacionales del SNT de 6 instituciones integrantes del SNT con carácter de definitivas. Así mismo, derivado del inicio de los trabajos de seguimiento a las actividades comprometidas para el primer semestre de 2018, se recibieron los formatos de seguimiento de 6 instituciones, los cuáles fueron revisados y se les remitieron comentarios. El proceso de reporte continúa durante el mes de octubre.</t>
  </si>
  <si>
    <t>Durante el tercer trimestre de 2018 se realizaron 5 sesiones de las instancias del Sistema Nacional de Transparencia, 4 de carácter ordinario y 1 de carácter extraordinario. En la totalidad de las 5 sesiones las instancias contaron con el acompañamiento de la DGTSN-SNT.</t>
  </si>
  <si>
    <t>Durante el periodo, se realizarón 3 modificaciones de baja del padrón de los siguientes sujetos obligados: Sindicato Nacional de Trabajadores de Instituciones Financieras, Bancarias, Organizaciones y Actividades Auxiliares de Crédito, Empleados de Oficinas, Similares y Conexos de la República Mexicana; Sindicato Patrimonio de Trabajadores y Empleados de la Industria y Sindicato Unión de Estibadores, Alijadores, Checadores, Veladores, Amarradores, y Desamarradores de Buques, Wincheros y Cargadores en las Zonas Urbana y Marítima Federal del Puerto de Topolobampo (C.R.O.M.), así como el cambio de nombre del Sindicato Gremial de Profesores-Investigadores de El Colegio de México.</t>
  </si>
  <si>
    <t>Se recibió un total de 7 consultas técnicas, de las cuales 3 estuvieron relacionadas con el SIPOT y 4 sobre el SICOM-SIGEMI, el total de las consultas fueron atendidas.</t>
  </si>
  <si>
    <t>Durante el tercer trimestre del 2018, se recibieron 44 denuncias dirigidas a sujetos obligados competencia de la Dirección General de Enlace con Partidos Políticos, Organismos Electorales y Descentralizados, las cuales en su totalidad han sido sustanciadas.</t>
  </si>
  <si>
    <t>Durante el tercer trimestre del 2018, no se han detectado modificaciones en los sujetos obligados existentes en el Diario Oficial de la Federación, así como en otros medios oficiales, por lo tanto, no se han realizado Dictámenes de Modificación al padrón.</t>
  </si>
  <si>
    <t>Se recibieron un total de 317 consultas, de las cuales 312 versaron sobre cuestiones técnicas y 5 sobre aspectos normativos. Del universo total de consultas técnicas, se encuentran pendientes de atención 8 ya que se está a la espera de los insumos necesarios que aporte el área responsable de los diversos sistemas a cargo de este Instituto. Asimismo, del universo total de consultas normativas se encuentran pendientes 3, las cuales se encuentran en proceso de respuesta.</t>
  </si>
  <si>
    <t>El porcentaje corresponde a 51 juicios de amparo notificados.</t>
  </si>
  <si>
    <t>El porcentaje corresponde a 35 juicios de nulidad notificados.</t>
  </si>
  <si>
    <t>El porcentaje corresponde a 33 consultas.</t>
  </si>
  <si>
    <t>El porcentaje corresponde a 11 consultas relacionadas con convenios.</t>
  </si>
  <si>
    <t>El porcentaje corresponde a 10 asuntos que requieren publicación en el DOF.</t>
  </si>
  <si>
    <t>El porcentaje corresponde a 1386 solicitudes de información.</t>
  </si>
  <si>
    <t>La DDHIG publicó electrónicamente diversos materiales de conocimiento en materia de derechos humanos, igualdad, género, entre otras, a efecto de sensibilizar y formar al personal del Instituto. Dichas publicaciones incluyen 11 temas difundidos por medio de la Intranet del Instituto, a través del correo electrónico institucional y mediante redes sociales. Además, se difundieron los compromisos del INAI en su adhesión a la campaña HeForShe de ONU Mujeres, en un exhibidor colocado en la entrada del edificio.</t>
  </si>
  <si>
    <t>Al ser el corte de la información para el tercer trimestre y por tanto el plazo límite para la entrega de la información que será incluida en el Informe Anual del INAI, los sujetos se han demorado más que en los trimestres previos.</t>
  </si>
  <si>
    <t xml:space="preserve">Durante el trimestre se recibieron y atendieron 4 consultas en materia de gobierno abierto y transparencia proactiva. 1 relacionada con la legislación en materia de partcipación ciudadana en el país, efectuada por la organización "Plan Estratégico de Juárez"; 2 más relacionadas con los Planes de Acción Local en el estado de Tabasco y Campeche a los cuales se realizaron comentarios; y se emitió 1 documento con observaciones a la plataforma de contrataciones del Grupo Aeroportuario de la Ciudad de México. </t>
  </si>
  <si>
    <t>Durante el tercer trimestre no se realizaron actividades asociadas con la representación del INAI en el Secretariado Técnico Tripartita de la AGA en México. No ha habido renovación del STT y sigue en pausa el proceso de diálogo.</t>
  </si>
  <si>
    <t>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las verificaciones comenzaron este trimestre, siendo el Senado de la República y la Cámara de Diputados los dos primeros sujetos obligados a los que se les realizo el dictamen de incumpliendo de la Obligaciones de transparencia de la LGTAIP verificación vinculante ejercicio 2018.</t>
  </si>
  <si>
    <t>En el trimestre que se reporta, la DGEPLJ realizó un monitoreo continuo y sistemático para identificar altas, bajas o extinción de sujetos obligados de los poderes Legislativo y Judicial del ámbito federal; no obstante, no se detectaron sujetos obligados correspondientes a estos Poderes, por lo que no procedió la elaboración de algún dictamen al respecto.</t>
  </si>
  <si>
    <t>En el trimestre que se reporta se elaboraron 9 alertas legislativas, derivado del monitoreo de las sesiones de los Plenos del Poder Legislativo, en temas como transparencia, acceso a la información, protección de datos personales y anticorrupción del mismo ámbito.</t>
  </si>
  <si>
    <t>Se realizó la renovación a la Asociación de Archiveros del Reino Unido (ARA), Asociación de Archiveros Americanos (SAA) y Asociación Canadiense de Archiveros (ACA).</t>
  </si>
  <si>
    <t>Se asistió a los siguientes eventos: "Diálogos hacia la implementación de un modelo de gestión archivística" promovido por la CAGD del SNT en Culiacán, Sin. el 9 de julio; "Diálogos hacia la implementación de un modelo de gestión archivística" promovido por la CAGD del SNT en Durango, Dgo. el 9 de agosto; "Principios de la gestión documental y archivos" promovido por el INFOQRO en Querétaro, Qro. el 16 de agosto; "Principios de la gestión documental y archivos" promovido por el IAIP en Oaxaca, Oaxaca el 24 de agosto; "Diálogos hacia la implementación de un modelo de gestión archivística" promovido por la CAGD del SNT en Villahermosa, Tab. el 24 de agosto; se impartió la materia "Gestión Documental" en la especialidad en gestión, publicación y protección de información que promueve el ITEI en la Cd. de Guadalajara, Jal. el 7 de septiembre; "Principios de la gestión documental y archivos" promovido por el IACIP en Guanajuato, Gto. el 19 de septiembre; "Diálogos hacia la implementación de un modelo de gestión archivística" promovido por la CAGD del SNT en Cd. Victoria, Tamps. el 20 de septiembre; y "Principios de la gestión documental y archivos" promovido por el ITAIP en Puebla, Pue. el 27 de septiembre.</t>
  </si>
  <si>
    <t>El estudio se encuentra en conformación a partir de la información recabada en el proceso de la investigación documental.</t>
  </si>
  <si>
    <t>Se analizaron los siguientes documentos normativos: Ley del Sistema Estatal de Archivos de Chiapas; Ley del Sistema Estatal de Archivos de Baja California Sur; y Ley del Sistema Estatal de Archivos de Jalisco.</t>
  </si>
  <si>
    <t>Se llevaron a cabo las siguientes actividades: Aprobación de la convocatoria del procedimiento por parte del Subcomité Revisor de Convocatorias; y Publicación en Compranet.</t>
  </si>
  <si>
    <t>Para el tercer trimestre del ejercicio, se consideró pagar $54,000,000.00, es decir $6,000,000.00 por mes, ya que la tasa de interés que se programó en el mes de julio de 2017 para el ejercicio 2018 había incrementado considerablemente, aumentando las rentas en un promedio de 1 millón de pesos, pasando de 4.8 millones de pesos a 5.9 millones de pesos, esto derivado de la Política monetaria dictada por el Banco de México respecto de las tasas de interés; sin embargo, la tasa de interés no incrementó de la forma en que se había previsto, por lo que sólo se pagó la cantidad $51,082,010.35.</t>
  </si>
  <si>
    <t>Porcentaje de resoluciones obtenidas del Tribunal Federal de Justicia Administrativa donde se reconoce la comparecencia del Instituto.</t>
  </si>
  <si>
    <t>Porcentaje de atención a los juicios de nulidad notificados al Instituto por el Tribunal Federal de Justicia Administrativa.</t>
  </si>
  <si>
    <t>Atención de juicios de nulidad que  son notificados por el Tribunal Federal de Justicia Administrativa.</t>
  </si>
  <si>
    <t>Defensa jurídica proporcionada hasta el punto de llegar a una resolución emitida por el Tribunal Federal de Justicia Administrativa, en la que se reconoce la comparecencia del Instituto.</t>
  </si>
  <si>
    <t>En el periodo, se realizaron 55 coberturas informativas de 55 coberturas informativas solicitadas. En lo que va del año se han realizado 211 coberturas informativas.</t>
  </si>
  <si>
    <t>Se realizó el tercer informe trimestral del área, en el cual se presenta, entre otros elementos, los impactos de las diversas comunicaciones generadas por el Instituto, incluidos medios electrónicos, impresos y redes. Este trimestre, se comenzó a reportar un desglose más detallado en relación con los materiales de diseños institucionales desarrollados por el área y se incorporaron nuevos indicadores en materia de agenda informativa.</t>
  </si>
  <si>
    <t>En el tercer trimestre, inició su transmisión 1 campaña de sensibilización. Con ello, suman 23 campañas iniciadas en lo que va del año. En septiembre, 17 de las campañas continuaban vigentes.</t>
  </si>
  <si>
    <t>Al cierre del tercer trimestre del año, se han concluido cinco de los siete procesos sustantivos que integran el Programa Anual de Evaluación en materia de desempeño del Instituto, lo anterior representa la conclusión de 32 de las 37 actividades programadas para 2018.</t>
  </si>
  <si>
    <t>Durante el tercer trimestre, se llevaron a cabo diversas reuniones con las áreas para tratar temas referentes al seguimiento de las actividades que realizaron para aportar a los Programas Nacionales (PROTAI - PRONADATOS), de las cuales, seis fueron relacionadas con el formato del seguimiento de la ruta de implementación de los Programas Nacionales y 4 posteriores fueron solicitadas por las Unidades Administrativas.</t>
  </si>
  <si>
    <t>Durante el tercer trimestre de 2018, se realizaron modificaciones a 2 indicadores de la MIR. Estos cambios fueron solicitados por la DGPDI y la DGE a fin de adecuar la meta del indicador debido al cambio en la metodología de evaluación, y el método de cálculo con el propósito de reflejar mejor el cumplimiento de las funciones de la UA, respectivamente. Al corte de este trimestre, las Unidades Administrativas han realizado un total de 43 cambios a los indicadores.</t>
  </si>
  <si>
    <t>Para el tercer trimestre, se había planeado concluir en su totalidad el proyecto especial; sin embargo, en este trimestre, se trabajó en completar y validar la documentación requerida para efectuar los procesos de contratación INAI-DGA-ITP-007-18; INAI-DGA-ITP-008-18; INAI-DGA-ITP-009-18; y AA-006HHE001-E74-2018. De esta forma, se cumple con la documentación estipulada en las Bases y Lineamientos en Materia de Adquisiciones, Arrendamientos y Servicios del Instituto Nacional de Transparencia, Acceso a la Información y Protección de Datos Personales (BALINES). A pesar de esto y, por motivos ajenos a la Dirección General de Planeación y Desempeño Institucional (DGPDI), no se ha concluido el proceso de contratación del proveedor del Sistema informático.</t>
  </si>
  <si>
    <t>18 a 15</t>
  </si>
  <si>
    <t>Durante el tercer trimestre, se dio cumplimiento a 42 obligaciones que en materia de recursos humanos tiene el INAI con instancias externas (ISSSTE, FOVISSSTE, Metlife, entre otros). Entre los informes efectuados se encuentran:  Aportaciones Seguro de Gastos Médicos Mayores; Retenciones créditos FOVISSSTE; Cuotas y aportaciones Seguro de Vida Institucional; Cuotas y aportaciones Seguro Colectivo de Retiro; Retenciones Seguro de Automóvil; y Cuotas y aportaciones Seguro de Separación Individualizado. A septiembre de 2018, la DGA ha presentado 126 de las 167 obligaciones anuales.</t>
  </si>
  <si>
    <t>En el tercer trimestre, la DGA rindió a la Secretaría de Hacienda y Crédito Público 14 informes relativos a la situación presupuestal del Instituto.</t>
  </si>
  <si>
    <t>Durante el periodo que se reporta, la Dirección de Recursos Financieros atendió 890 servicios relativos a pago de proveedores y comprobación de viáticos.</t>
  </si>
  <si>
    <t>En lo que corresponde al tercer trimestre, se solicitaron 206 servicios de los cuales se atendieron 198.</t>
  </si>
  <si>
    <t>La Dirección de Recursos Materiales y Servicios Generales atendió la totalidad de servicios solicitados (4087) relativos a adquisición de bienes, contratación de servicios y servicios generales.</t>
  </si>
  <si>
    <t>De acuerdo con la Evaluación de enseñanza aprendizaje en las 13 acciones de capacitación ejecutadas en el tercer trimestre en materia de Introducción a la LFPDPPP (9) y en los talleres de Aviso de Privacidad (4), a partir del acompañamiento en el proceso de enseñanza, se superó el grado de aprendizaje esperado por parte de los participantes.</t>
  </si>
  <si>
    <t>La opinión de los participantes respecto al desempeño del instructor, el objetivo y contenido de los cursos, así como la utilidad y oportunidad, fueron evaluados satisfactoriamente por un total de 382 participantes, en las 13 acciones de capacitación ejecutadas en el tercer trimestre, (9 en materia de Introducción a la LFPDPPP y 4 en taller de Aviso de Privacidad).</t>
  </si>
  <si>
    <t>Se realizaron 116 cursos presenciales de capacitación básica y especializada, en los que participaron un total de 3,594 personas e integrantes de los sujetos obligados, de los cuales, concluyeron los cursos y realizaron la evaluación de enseñanza aprendizaje obteniendo el 100% de aciertos, un total de 3,348 de los cuales 1,996 son mujeres y 1,352 son hombres.</t>
  </si>
  <si>
    <t>Además de los temas que ya se venían impartiendo en  los trimestres anteriores, durante este trimestre, se inició la impartición de cursos sobre la LGPDPPSO y el tema de Gestión de Documentos y Administración de Archivos, de tal manera que se impartieron un total de 92 cursos, en los que 2,602 participantes (1,565 mujeres y 1,037 hombres), acreditaron las evaluaciones y obtuvieron la constancia correspondiente al tema que cursaron.</t>
  </si>
  <si>
    <t>De acuerdo con la percepción de los participantes que asistieron a los 114 cursos presenciales en los que se aplicó la evaluación de calidad, el cumplimiento de objetivos, el desempeño del instructor, la oportunidad en la realización de la acción de capacitación, entre otros aspectos, mereció una calificación promedio de 9.6.</t>
  </si>
  <si>
    <t>Conforme a lo programado, se realizaron 23 cursos en los temas de: Obligaciones de Transparencia, Políticas de Acceso a la Información, Protección de Datos Personales, Clasificación de la Información y Prueba de Daño, Procedimiento de Impugnación y Criterios del Pleno, Gobierno Abierto y Transparencia Proactiva, Sistema Nacional de Transparencia, todos ellos impartidos por instructores de las áreas técnicas del INAI. Adicionalmente, se atendió una solicitud de la Comisión Nacional para el Desarrollo de los Pueblos Indígenas, para la realización de un curso sobre Clasificación de la Información y Recurso de Revisión. En estos cursos, 746 participantes cumplieron con los requisitos para la obtención de la constancia, 431 mujeres y  315 hombres.</t>
  </si>
  <si>
    <t>En los Estados de Querétaro, Oaxaca, Guanajuato, Puebla y las instalaciones del INAI, se llevaron a cabo 6 acciones de capacitación dirigidas a integrantes de órganos garantes y sujetos obligados locales. Se impartieron 2 cursos sobre Implementación de Obligaciones en Materia de Protección de Datos Personales, 3 cursos sobre Principios de la Gestión Documental y Archivos, y se realizó el 1er Taller sobre Datos Personales dirigido a órganos garantes locales.</t>
  </si>
  <si>
    <t>El total de las acciones realizadas al tercer trimestre son 7.</t>
  </si>
  <si>
    <t>Durante el periodo, se realizó la notificación a 73 sujetos obligados a los que se les realizaron requerimientos por incumplimiento a la publicación de sus obligaciones de transparencia.</t>
  </si>
  <si>
    <t>Durante el trimestre, se recibieron 4 denuncias de las cuales 3 fueron desechadas y una denuncia se admitió y  se encuentra en sustanciación.</t>
  </si>
  <si>
    <t>Durante este periodo, no se llevaron acabo actividades para promover la cultura de la transparencia.</t>
  </si>
  <si>
    <t>En este periodo se notificaron a 168 sujetos obligados, a los cuales se les identificó algún incumplimiento o área de oportunidad en sus obligaciones de transparencia, por lo que se les hicieron llegar los requerimientos o recomendaciones respectivas para subsanar dichas áreas de oportunidad. 159 corresponden a las obligaciones de transparencia de la Ley Federal de Transparencia. Asimismo, 9 sujetos obligados  corresponden a las obligaciones de transparencia de la Ley General de Transparencia.</t>
  </si>
  <si>
    <t>Durante el tercer trimestre del 2018, se realizaron cinco actividades específicas para promover la cultura de la transparencia de un total de seis programadas.</t>
  </si>
  <si>
    <t>De los 1,484 RRA aprobados por el Pleno, 964 fueron firmados en tres días o menos.</t>
  </si>
  <si>
    <t>De los 1,484 RRA aprobados por el Pleno, 554 fueron notificados en tiempo.</t>
  </si>
  <si>
    <t>A la fecha de corte, la totalidad de audios y versiones estenográficas de las sesiones del Pleno (3,066) se encuentran disponibles en la página del Instituto.</t>
  </si>
  <si>
    <t>A la fecha de corte, la totalidad de sentidos en los que se resolvieron los medios de impugnación durante el periodo (3,066), se encuentran disponibles en la página del Instituto.</t>
  </si>
  <si>
    <t>En el trimestre, todas las actas de las sesiones públicas del Pleno (8) han sido difundidas al público en general.</t>
  </si>
  <si>
    <t>En el trimestre, 40 proyectos de Acuerdo aprobados fueron entregados en un día.</t>
  </si>
  <si>
    <t>Durante el trimestre, se informó en once ocasiones a los Comisionados respecto del estado que guardan los Acuerdos del Pleno y el cumplimiento de las instrucciones derivadas de dichos Acuerdos.</t>
  </si>
  <si>
    <t>22 de los 23 requerimientos de las ponencias y diversas Unidades Administrativas del Instituto fueron atendidos a más tardar al día siguiente que fueron realizados.</t>
  </si>
  <si>
    <t>Se realizaron mejoras de funcionalidad a componentes de la PNT: SIGEMI/SICOM: (4); SIPOT (8); y Consulta Pública (7).</t>
  </si>
  <si>
    <t>Se realizaron 13 mejoras a los sistemas institucionales entre ellos: INFOMEX GF. Actualizacion Datos Abiertos (1/1); PRODATOS. Adecuaciones a PISAN. 2 documentos PS, fechas y estatus. Mensaje de mantenimiento (2/2); Vacantes (2/3); Página Web  (3/4); Sistema Nacional de Transparencia (2/2); Premio Datos Personales Fase 4 (1/1); y Premio Transparencia Fase 4 y 5 (2/2). 2 de las mejoras se encuentran en proceso de atención.</t>
  </si>
  <si>
    <t>Se atendieron 970 solicitudes de soporte a los aplicativos institucionales.</t>
  </si>
  <si>
    <t>Se mantiene la difusión de buenas prácticas en el uso de TIC´s.</t>
  </si>
  <si>
    <t>De 1,514 Tickets atendidos, solo dos de ellos quedaron fuera del nivel de servicio establecido.</t>
  </si>
  <si>
    <t>Se trabajó para generar un avance acumulado de 19 herramientas (6 de la verificación diagnóstica de las obligaciones de la LFTAIP, otras 6 de la verificación con efectos vinculantes de la LGTAIP, 6 de la verificación con efectos vinculantes de ambas leyes y 1 referente al Estudio sobre la implementación de la política de transparencia del INAI desde la perspectiva del sujeto obligado) sobre el universo total programado de 19 completando la realización de todas las herramientas necesarias para cumplir con los tiempos establecidos en el PAV 2018 para realizar cada una de las verificaciones.</t>
  </si>
  <si>
    <t xml:space="preserve">Al término del tercer trimestre 2018, el avance de los documentos es el siguiente: 1. Preliminar de la Guía para realizar verificaciones de respuestas emitidas, 2. Preliminar de la Memoria Técnica de Verificación y 3. Preliminar de la ruta crítica del proceso de verificación de las obligaciones en su dimensión Respuesta a las Solicitudes de Información. </t>
  </si>
  <si>
    <t>Al término del tercer trimestre 2018, el avance de los documentos es el siguiente: 1. Preliminar de la Guía metodológica para realizar el levantamiento de información del cumplimiento de obligaciones en su Dimensión Unidades de Transparencia, 2. Preliminar del Cuestionario para el levantamiento de información del cumplimiento de obligaciones en su Dimensión Unidades de Transparencia y 3. Revisión de la ruta crítica del proceso de verificación de las obligaciones en su Dimensión Unidades de Transparencia.</t>
  </si>
  <si>
    <t>Se consultaron a las cinco Direcciones Generales.</t>
  </si>
  <si>
    <t>Se atendieron consultas de los estados de Nuevo León, Baja California y del Registro Agrario Nacional mediante medios electrónicos.</t>
  </si>
  <si>
    <t>Se han publicado el total de los reportes programados conforme se han generado los resultados de las diferentes verificaciones, las cuales están disponibles en el apartado "Estadísticas e indicadores" del INAI.</t>
  </si>
  <si>
    <t>Durante el tercer trimestre, se realizaron 8 sensibilizaciones en materia de gobierno abierto y transparencia proactiva que se desglosan de la siguiente manera: 1 a personal de la Comisión Nacional Forestal; 1 en el marco del evento "Promoviendo la Transparencia Proactiva en los Bosques"; 1 en el estado de Chihuahua para el fortalecimiento de capacidades para el diseño de compromisos de gobierno abierto; 1 realizada de manera virtual al Secretariado Técnico Local del estado de Guanajuato con la temática "Construyendo objetivos de gobierno abierto con enfoque de desarrollo sostenible"; 1 más de forma virtual para el estado de Jalisco para la construcción de compromisos de segundo plan de acción, y finalmente se realizaron 3 capactiaciones en el marco del programa anual de capacitación del INAI en materia de Gobierno Abierto y Transparencia Proactiva.</t>
  </si>
  <si>
    <t xml:space="preserve">Durante el tercer trimestre se realizaron 12 actividades de promoción  y acompañamiento en materia de gobierno abierto y transparencia proactiva, que se desglosan de la siguiente manera: 1 en Chihuahua en el marco de la tercera sesión ordinaria de su Secretariado Técnico Local; 6 relacionadas con el Programa de Formación de Agentes Locales de Cambio en Gobierno Abierto y Desarrollo Sostenible (Chihuahua, Jalisco, Guanajuato, Durango, Zacatecas y Veracruz); 4 en el marco del proyecto "Follow the Money" (acompañamiento en las siguientes entidades federativas: Veracruz, Durango, Zacatecas y Sonora). Se efectuó el segundo seminario de formación de Agentes Locales de Cambio en la Ciudad de México. </t>
  </si>
  <si>
    <t>Durante el tercer trimestre se realizaron 7 actividades para la generación de guías y herramientas en materia de gobierno abierto y transparencia proactiva. Las actividades se enlistan a continuación: Se generó 1 Guía de Cocreación de Compromisos - II: Pluralidad de opiniones para resolver problemas públicos; y se generaron 6 sesiones o módulos en la plataforma Apertus correspondientes a la Programa de Formación de Agentes Locales de Cambio en Gobierno Abierto y Desarrollo Sostenible, dos de los cuales fueron realizados de manera colaborativa con la organización GESOC Agencia para el Desarrollo.</t>
  </si>
  <si>
    <t>Se validó la información correspondiente a los dos primeros entregables. Las primeras dos facturas se tramitaron el 5 de octubre, motivo por el cual durante el tercer trimestre no se ejerció presupuesto.</t>
  </si>
  <si>
    <t xml:space="preserve">Durante el trimestre se revisaron y validaron los dos primeros entregables del proyecto: Método de cálculo del índice de apertura gubernamental con las especificaciones de cada uno de sus componentes y ponderación; y Diseño de instrumentos de medición, muestra y plan de trabajo. </t>
  </si>
  <si>
    <t>En este periodo, se identificaron 126 sujetos obligados a los que se les detectó algún incumplimiento o área de oportunidad en el cumplimiento de las obligaciones de transparencia, a los cuales se les hizo llegar el requerimiento respectivo para subsanar dichas áreas de oportunidad. De los 126 sujetos obligados 110 corresponden a las obligaciones de transparencia de la Ley Federal de Transparencia; 10 corresponden a las obligaciones de transparencia de la Ley General de Transparencia, y a 6 se le hicieron recomendaciones y requerimientos sobre ambas Leyes.</t>
  </si>
  <si>
    <t>Durante el tercer trimestre de 2018, se recibieron un total de 17 denuncias por incumplimiento de las obligaciones de transparencia por parte de los sujetos obligados bajo responsabilidad de la DGOAEEF. De este total de denuncias todas fueron sustanciadas de la siguiente manera: 5 fueron resueltas por el Pleno del INAI, 8 fueron desechadas y 4 se encuentra en trámite.</t>
  </si>
  <si>
    <t>Durante el periodo, se recibieron 208 consultas, de las cuales 200  fueron atendidas y 8 se encuentran en proceso de atención y serán resueltas en el trimestre siguiente. De las 200 consultas atendidas 170 son de carácter técnico y 30 son de carácter normativo. Por otro lado, la mayor parte de las consultas atendidas se refirieron al SIPOT con un total de 106.</t>
  </si>
  <si>
    <t>Se llevaron a cabo 2 grupos de trabajo con los siguientes sujetos obligados: Banco de México e INEGI.</t>
  </si>
  <si>
    <t>Durante el tercer trimestre de 2018 se recibieron 77 denuncias, de las cuales 47 concluyeron su sustanciación debido a que fueron desechadas (41), o bien, las resoluciones se notificaron y no contenían alguna instrucción (6). De las 30 restantes, 5 se encuentran en etapa de cumplimiento, 24 están en etapa de sustanciación o de firma por parte de los Comisionados, mientras que una se encuentra en prevención.</t>
  </si>
  <si>
    <t>De conformidad con el “Acuerdo mediante el cual se aprueba el Programa Anual para la verificación del cumplimiento de las obligaciones en materia de transparencia por parte de los sujetos obligados del ámbito federal, correspondiente al ejercicio 2018”, aprobado por el Pleno del INAI el 04 de diciembre de 2017, las verificaciones de cumplimiento a las obligaciones y transparencia previstas tanto en la Ley General como en la Ley Federal se encuentran en proceso, por lo que los resultados de las mismas, en los que se incluirán los requerimientos y recomendaciones que se realizan a los sujetos obligados, podrán reportarse a partir del próximo trimestre. Lo anterior, debido a que al cierre del periodo a reportar aún no se notificaba el resultado de alguna verificación realizada a los sujetos obligados competencia de esta Dirección General.</t>
  </si>
  <si>
    <t>Durante el tercer trimestre, se realizó una modificación del “Fideicomiso transición 2018”, cuyo sujeto obligado que atendía las obligaciones de transparencia y acceso a la información era el Banco Nacional del Ejercito y las Fuerzas Armadas, y ahora es la Secretaría de Hacienda y Crédito Público.</t>
  </si>
  <si>
    <t>Durante el tercer trimestre del 2018 se recibieron y atendieron consultas tanto de temas normativos como: Elaboración de versiones públicas; Criterios para la relaboración de resoluciones; Aplicabilidad de fracciones en el cumplimiento de las obligaciones de transparencia correspondientes a la Ley Federal de Transparencia; Resoluciones del Comité de Transparencia; y Testado de datos, etc. Sin embargo, la gran mayoría fueron en temas técnica-normativas, referentes a la atención de solicitudes de información (INFOMEX) y corrección en su modalidad (acceso o datos), aplicación de días inhábiles o testado de información entre otros temas. Por otro lado, las consultas versaron en el tema del SIPOT y la carga de información, a fin de dar cumplimiento a las obligaciones de transparencia tanto de la Ley Federal de Transparencia como de la Ley General de Transparencia.</t>
  </si>
  <si>
    <t>Durante el periodo, no se realizarón actividades programadas por la DGEAPCTA, no obstante se invitó a los sujetos obligados a cargo de la DGEAPCTA a los siguientes eventos que fueron realizados por distintas áreas del INAI:  Ceremonia de entrega de reconocimientos a los ganadores del Premio a la Innovación en Transparencia 2018; Primer Concurso Latinoamericano de Ensayo Universitario: “El acceso a la información pública como herramienta para el fortalecimiento de la democracia” en el marco de la XXXVII Feria Internacional del Libro del IPN; y Presentación del libro “La relevancia de la información pública para la toma de decisiones económico-sociales”.</t>
  </si>
  <si>
    <t>Se atendieron 51 consultas especializadas en materia de protección de datos personales de 51 recibidas, de las cuales 17 corresponden al sector público y 34 al sector privado. Los temas más consultados durante el tercer trimestre fueron: régimen de transferencias de datos personales; aviso de privacidad; aplicación y cumplimiento del Reglamento General de Protección de Datos de la Unión Europea y tratamiento de datos personales a través de sistemas de geolocalización o tecnología análoga.</t>
  </si>
  <si>
    <t>Se revisó la totalidad de las 258 resoluciones emitidas por el Pleno de este Instituto en materia de protección de datos personales durante el periodo que se reporta, de las cuales se analizaron 122 resoluciones de fondo y 136 resoluciones de forma, con la finalidad de identificar posibles criterios de interpretación en materia de protección de datos personales a la luz de lo dispuesto en la Ley General de Protección de Datos Personales en Posesión de Sujetos Obligados y demás normativa derivada.</t>
  </si>
  <si>
    <t>Todas las denuncias admitidas (453), fueron en 5 días hábiles o menos.</t>
  </si>
  <si>
    <t>De las 252 orientaciones o reconducidas, 251 se atendieron en 10 días hábiles o menos.</t>
  </si>
  <si>
    <t>Las 629 notificaciones personales fueron realizadas en 10 días hábiles o menos.</t>
  </si>
  <si>
    <t>57 de los 66 procedimientos concluidos en el periodo, se concluyeron dentro de la meta.</t>
  </si>
  <si>
    <t>En el trimestre que se reporta, la DGEPLJ recibió y sustanció 17 denuncias por incumplimiento a las obligaciones de transparencia, de conformidad con los lineamientos en la materia, siendo estas las siguientes: 1) Expediente DIT 0254/2018 en contra de la Suprema Corte de Justicia de la Nación. El Pleno del INAI la declaró como infundada; 2) DIT 0256/2018 en contra de la Auditoría Superior de la Federación. El Pleno del INAI la declaró infundada; 3) DIT 0258/2018 en contra de la Cámara de Diputados. El Pleno del INAI la declaró fundada con instrucción; 4) DIT 0280/2018 en contra del Congreso General de la República. Se desechó; 5) DIT 0281/2018 en contra del Poder Judicial de la Federación. Se desechó; 6) DIT 0292/2018 en contra de la Suprema Corte de Justicia de la Nación. Será votada por el Pleno; 7) DIT 0299/2018 en contra de la Suprema Corte de Justicia de la Nación. El Pleno del INAI la declaró fundada e inoperante; 8) DIT 0308/2018 en contra de la Suprema Corte de Justicia de la Nación. El Pleno del INAI la declaró fundada e inoperante; 9) DIT 0311/2018 en contra del Senado de la República. El Pleno del INAI la declaró infundada; 10) DIT 0312/2018 en contra de la Auditoría Superior de la Federación. El Pleno del INAI la declaró infundada; 11) DIT 0313/2018 en contra de la Auditoría Superior de la Federación. El Pleno del INAI la declaró fundada e inoperante; 12) DIT 0314/2018 en contra de la Auditoría Superior de la Federación. Se votará por el Pleno; 13) DIT 0315/2018 en contra de la Auditoría Superior de la Federación. El Pleno del INAI la declaró Infundada; 14) DIT 0338/2018 en contra de la Cámara de Diputados. Se encuentra en sustanciación; 15) DIT 0354/2018 en contra de la Cámara de Diputados. Se encuentra en sustanciación; 16) DIT 0355/2018 en contra de la Suprema Corte de Justicia. Se  encuentra en sustanciación; y 17) DIT 0363/2018 en contra de la Cámara de Diputados. Se encuentra en sustanciación.</t>
  </si>
  <si>
    <t>En el trimestre que se reporta, fueron recibidas, gestionadas y atendidas 8 de 9 incidencias referentes a consultas técnicas y normativas, formuladas por la Auditoría Superior de la Federación (7), el Consejo de la Judicatura Federal (1) y la Cámara de Diputados (1).</t>
  </si>
  <si>
    <t>En el trimestre que se reporta se realizaron dos reuniones de trabajo en las instalaciones del INAI, la primera de ellas se llevó a cabo el 5 de septiembre de 2018, en ella participó personal de la Unidad de Transparencia de la Cámara de Diputados y personal de la Dirección General de Enlace con los Poderes Legislativo y Judicial, en ella se abordaron los siguientes puntos: 1. Incorporación de los Órganos de Gobierno, Grupos Parlamentarios, Comisiones y Comités, al cumplimiento de las obligaciones de transparencia, mediante la implementación de cursos, talleres y mesas de trabajos de conformidad con las necesidades de la Cámara de Diputados; 2. Certificación 100% Capacitados   del Comité de Transparencia e Información; 3. Sistema de Portales de Obligaciones de Transparencia (SIPOT) - Primera verificación vinculante; 4. Migración del Sistema Interno de Atención a Solicitudes de Información al sistema INFOMEX; 5. Información relativa al Modelo de Aplicación para Parlamento Abierto; y 6. Asuntos generales.
La segunda reunión de trabajo se llevó a cabo el 12 de septiembre de 2018, en ella participó personal de la Unidad de Transparencia de la Cámara de Diputados y personal de la Dirección de Acompañamiento de la DGEPLJ, el tema que se trató fue la implementación de la iniciativa de Parlamento Abierto, se discutieron propuestas sobre participación ciudadana y mecanismos de apertura en la Cámara de Diputados.</t>
  </si>
  <si>
    <t>Durante los meses de agosto y septiembre se realizaron las gestiones administrativas tales como la invitación a las instituciones académicas que pudieran realizar el estudio, la selección del ganador, que en este caso resultó ser la Facultad de Ciencias Políticas y Sociales de la UNAM, y la consolidación de un Convenio de Colaboración entre el INAI y la UNAM celebrado en el mes de septiembre, será en el 4to trimestre cuando se ejerza el presupuesto destinado para la realización de este proyecto.</t>
  </si>
  <si>
    <t>Durante los meses de agosto y septiembre se realizaron las gestiones administrativas tales como la invitación a las instituciones académicas que pudieran realizar el estudio, la selección del ganador, que en este caso resultó ser la Facultad de Ciencias Políticas y Sociales de la UNAM, y la consolidación de un Convenio de Colaboración entre el INAI y la UNAM celebrado en el mes de septiembre, dicho convenio establece que los entregables del estudio será entregados a esta Dirección General a partir de octubre de 2018. Las actividades mediante las cuales se da seguimiento a este indicador, corresponden a las definidas en el Programa de Implementación: Proceso de contratación;  Presentación de marco conceptual y metodología;  e Informe preliminar de resultados de la metodología de evaluación.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</si>
</sst>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00\ _€_-;\-* #,##0.00\ _€_-;_-* &quot;-&quot;??\ _€_-;_-@_-"/>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0"/>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s>
  <fills count="13">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indexed="9"/>
        <bgColor indexed="64"/>
      </patternFill>
    </fill>
    <fill>
      <patternFill patternType="solid">
        <fgColor rgb="FF595959"/>
        <bgColor indexed="64"/>
      </patternFill>
    </fill>
    <fill>
      <patternFill patternType="solid">
        <fgColor rgb="FFBFBFBF"/>
        <bgColor indexed="64"/>
      </patternFill>
    </fill>
  </fills>
  <borders count="40">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style="thin">
        <color theme="1"/>
      </left>
      <right style="thin">
        <color theme="1"/>
      </right>
      <top style="thin">
        <color theme="1"/>
      </top>
      <bottom style="thin">
        <color theme="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387">
    <xf numFmtId="0" fontId="0" fillId="0" borderId="0" xfId="0"/>
    <xf numFmtId="0" fontId="5" fillId="0" borderId="0" xfId="0" applyFont="1" applyBorder="1" applyAlignment="1">
      <alignment horizontal="right" vertical="center" wrapText="1"/>
    </xf>
    <xf numFmtId="0" fontId="5" fillId="0" borderId="0" xfId="0" applyFont="1" applyBorder="1" applyAlignment="1">
      <alignment vertical="center" wrapText="1"/>
    </xf>
    <xf numFmtId="0" fontId="5" fillId="0" borderId="0" xfId="2" applyNumberFormat="1" applyFont="1" applyBorder="1" applyAlignment="1">
      <alignment horizontal="center" vertical="center" wrapText="1"/>
    </xf>
    <xf numFmtId="0" fontId="5" fillId="0" borderId="0" xfId="0" applyFont="1" applyBorder="1" applyAlignment="1">
      <alignment horizontal="center" wrapText="1"/>
    </xf>
    <xf numFmtId="2"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wrapText="1"/>
    </xf>
    <xf numFmtId="10" fontId="5" fillId="0" borderId="0" xfId="1" applyNumberFormat="1" applyFont="1" applyFill="1" applyBorder="1" applyAlignment="1">
      <alignment horizontal="center" vertical="center" wrapText="1"/>
    </xf>
    <xf numFmtId="2" fontId="5" fillId="0" borderId="0" xfId="2" applyNumberFormat="1" applyFont="1" applyBorder="1" applyAlignment="1">
      <alignment horizontal="center" vertical="center" wrapText="1"/>
    </xf>
    <xf numFmtId="10" fontId="5" fillId="0" borderId="0" xfId="1" applyNumberFormat="1" applyFont="1" applyBorder="1" applyAlignment="1">
      <alignment horizontal="center" vertical="center" wrapText="1"/>
    </xf>
    <xf numFmtId="0" fontId="10" fillId="3" borderId="22" xfId="0" applyFont="1" applyFill="1" applyBorder="1" applyAlignment="1">
      <alignment horizontal="right" vertical="center" wrapText="1"/>
    </xf>
    <xf numFmtId="0" fontId="10" fillId="0" borderId="22" xfId="0" applyFont="1" applyFill="1" applyBorder="1" applyAlignment="1">
      <alignment horizontal="right" vertical="center" wrapText="1"/>
    </xf>
    <xf numFmtId="0" fontId="14" fillId="3" borderId="22" xfId="0" applyFont="1" applyFill="1" applyBorder="1" applyAlignment="1">
      <alignment horizontal="right" vertical="center" wrapText="1"/>
    </xf>
    <xf numFmtId="4" fontId="5" fillId="0" borderId="0" xfId="2" applyNumberFormat="1" applyFont="1" applyFill="1" applyBorder="1" applyAlignment="1">
      <alignment horizontal="center" vertical="center" wrapText="1"/>
    </xf>
    <xf numFmtId="0" fontId="5" fillId="0" borderId="0" xfId="0" applyFont="1" applyBorder="1" applyAlignment="1">
      <alignment horizontal="center" vertical="center" wrapText="1"/>
    </xf>
    <xf numFmtId="0" fontId="8" fillId="0" borderId="0" xfId="0" applyFont="1"/>
    <xf numFmtId="0" fontId="8" fillId="0" borderId="0" xfId="0" applyFont="1" applyAlignment="1">
      <alignment vertical="top"/>
    </xf>
    <xf numFmtId="0" fontId="18" fillId="0" borderId="0" xfId="0" applyFont="1" applyBorder="1" applyAlignment="1">
      <alignment horizontal="center" vertical="center" wrapText="1"/>
    </xf>
    <xf numFmtId="0" fontId="8" fillId="0" borderId="0" xfId="0" applyFont="1" applyAlignment="1">
      <alignment vertical="center"/>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6" xfId="0" applyNumberFormat="1" applyFont="1" applyFill="1" applyBorder="1" applyAlignment="1">
      <alignment horizontal="right" vertical="center"/>
    </xf>
    <xf numFmtId="2" fontId="8" fillId="0" borderId="2" xfId="0" applyNumberFormat="1" applyFont="1" applyFill="1" applyBorder="1" applyAlignment="1">
      <alignment horizontal="right" vertical="center"/>
    </xf>
    <xf numFmtId="0" fontId="10" fillId="3" borderId="2" xfId="0" applyFont="1" applyFill="1" applyBorder="1" applyAlignment="1">
      <alignment vertical="center" wrapText="1"/>
    </xf>
    <xf numFmtId="164" fontId="13" fillId="3" borderId="2" xfId="3" applyFont="1" applyFill="1" applyBorder="1" applyAlignment="1">
      <alignment horizontal="right" vertical="center" wrapText="1"/>
    </xf>
    <xf numFmtId="0" fontId="10" fillId="0" borderId="2" xfId="0" applyFont="1" applyFill="1" applyBorder="1" applyAlignment="1">
      <alignment vertical="center" wrapText="1"/>
    </xf>
    <xf numFmtId="164" fontId="13" fillId="0" borderId="2" xfId="3" applyFont="1" applyFill="1" applyBorder="1" applyAlignment="1">
      <alignment horizontal="right" vertical="center" wrapText="1"/>
    </xf>
    <xf numFmtId="0" fontId="15" fillId="6" borderId="2"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xf>
    <xf numFmtId="0" fontId="13" fillId="3" borderId="2" xfId="0" applyFont="1" applyFill="1" applyBorder="1" applyAlignment="1">
      <alignment vertical="center" wrapText="1"/>
    </xf>
    <xf numFmtId="0" fontId="13" fillId="0" borderId="2" xfId="0" applyFont="1" applyFill="1" applyBorder="1" applyAlignment="1">
      <alignment vertical="center" wrapText="1"/>
    </xf>
    <xf numFmtId="0" fontId="8" fillId="0" borderId="0" xfId="0" applyFont="1" applyFill="1" applyAlignment="1">
      <alignment vertical="center"/>
    </xf>
    <xf numFmtId="0" fontId="20" fillId="3" borderId="2" xfId="0" applyFont="1" applyFill="1" applyBorder="1" applyAlignment="1" applyProtection="1">
      <alignment horizontal="left" vertical="center" wrapText="1"/>
    </xf>
    <xf numFmtId="0" fontId="13" fillId="3" borderId="2" xfId="0" applyFont="1" applyFill="1" applyBorder="1" applyAlignment="1">
      <alignment horizontal="left" vertical="center" wrapText="1"/>
    </xf>
    <xf numFmtId="0" fontId="10" fillId="0" borderId="2" xfId="0" applyFont="1" applyFill="1" applyBorder="1" applyAlignment="1">
      <alignment horizontal="right" vertical="center" wrapText="1"/>
    </xf>
    <xf numFmtId="0" fontId="8" fillId="0" borderId="0" xfId="0" applyFont="1" applyAlignment="1">
      <alignment horizontal="center"/>
    </xf>
    <xf numFmtId="0" fontId="8" fillId="0" borderId="0" xfId="0" applyFont="1" applyFill="1"/>
    <xf numFmtId="2" fontId="13" fillId="3" borderId="2" xfId="0" applyNumberFormat="1" applyFont="1" applyFill="1" applyBorder="1" applyAlignment="1">
      <alignment vertical="center" wrapText="1"/>
    </xf>
    <xf numFmtId="2" fontId="13" fillId="0" borderId="2" xfId="0" applyNumberFormat="1" applyFont="1" applyFill="1" applyBorder="1" applyAlignment="1">
      <alignment vertical="center" wrapText="1"/>
    </xf>
    <xf numFmtId="0" fontId="13" fillId="0" borderId="2" xfId="0" applyFont="1" applyFill="1" applyBorder="1" applyAlignment="1">
      <alignment horizontal="right" vertical="center" wrapText="1"/>
    </xf>
    <xf numFmtId="2" fontId="13" fillId="0" borderId="2" xfId="0" applyNumberFormat="1" applyFont="1" applyFill="1" applyBorder="1" applyAlignment="1">
      <alignment horizontal="right" vertical="center" wrapText="1"/>
    </xf>
    <xf numFmtId="0" fontId="10" fillId="0" borderId="2" xfId="0" applyFont="1" applyFill="1" applyBorder="1" applyAlignment="1">
      <alignment horizontal="left" vertical="center" wrapText="1"/>
    </xf>
    <xf numFmtId="0" fontId="22" fillId="0" borderId="2" xfId="0" applyFont="1" applyFill="1" applyBorder="1" applyAlignment="1" applyProtection="1">
      <alignment horizontal="justify" vertical="center" wrapText="1"/>
    </xf>
    <xf numFmtId="0" fontId="15" fillId="0" borderId="2" xfId="0" applyFont="1" applyFill="1" applyBorder="1" applyAlignment="1" applyProtection="1">
      <alignment horizontal="justify" vertical="center" wrapText="1"/>
    </xf>
    <xf numFmtId="2" fontId="13" fillId="3" borderId="2" xfId="0" applyNumberFormat="1" applyFont="1" applyFill="1" applyBorder="1" applyAlignment="1">
      <alignment horizontal="right" vertical="center" wrapText="1"/>
    </xf>
    <xf numFmtId="0" fontId="13" fillId="0" borderId="2" xfId="0" applyFont="1" applyFill="1" applyBorder="1" applyAlignment="1">
      <alignment horizontal="left" vertical="center" wrapText="1"/>
    </xf>
    <xf numFmtId="0" fontId="15" fillId="6" borderId="2"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justify" vertical="center" wrapText="1"/>
      <protection locked="0"/>
    </xf>
    <xf numFmtId="0" fontId="15" fillId="0" borderId="6" xfId="0" applyFont="1" applyFill="1" applyBorder="1" applyAlignment="1" applyProtection="1">
      <alignment horizontal="left" vertical="center" wrapText="1"/>
      <protection locked="0"/>
    </xf>
    <xf numFmtId="0" fontId="15" fillId="6" borderId="2" xfId="0" applyFont="1" applyFill="1" applyBorder="1" applyAlignment="1" applyProtection="1">
      <alignment horizontal="left" vertical="center" wrapText="1"/>
      <protection locked="0"/>
    </xf>
    <xf numFmtId="0" fontId="10" fillId="3" borderId="2" xfId="0" applyFont="1" applyFill="1" applyBorder="1" applyAlignment="1">
      <alignment horizontal="left" vertical="center" wrapText="1"/>
    </xf>
    <xf numFmtId="0" fontId="20" fillId="0" borderId="2" xfId="0" applyFont="1" applyFill="1" applyBorder="1" applyAlignment="1" applyProtection="1">
      <alignment horizontal="left" vertical="center" wrapText="1"/>
    </xf>
    <xf numFmtId="0" fontId="10" fillId="0" borderId="7" xfId="0" applyFont="1" applyFill="1" applyBorder="1" applyAlignment="1">
      <alignment horizontal="right" vertical="center" wrapText="1"/>
    </xf>
    <xf numFmtId="0" fontId="15" fillId="6" borderId="2" xfId="0" applyFont="1" applyFill="1" applyBorder="1" applyAlignment="1" applyProtection="1">
      <alignment horizontal="justify" vertical="center" wrapText="1"/>
    </xf>
    <xf numFmtId="0" fontId="13" fillId="6" borderId="2" xfId="0" applyFont="1" applyFill="1" applyBorder="1" applyAlignment="1">
      <alignment horizontal="left" vertical="center" wrapText="1"/>
    </xf>
    <xf numFmtId="0" fontId="20" fillId="0" borderId="2" xfId="0" applyFont="1" applyFill="1" applyBorder="1" applyAlignment="1" applyProtection="1">
      <alignment horizontal="justify" vertical="center" wrapText="1"/>
    </xf>
    <xf numFmtId="0" fontId="22" fillId="6" borderId="2" xfId="0" applyFont="1" applyFill="1" applyBorder="1" applyAlignment="1" applyProtection="1">
      <alignment vertical="center" wrapText="1"/>
    </xf>
    <xf numFmtId="0" fontId="20" fillId="6" borderId="2" xfId="0" applyFont="1" applyFill="1" applyBorder="1" applyAlignment="1" applyProtection="1">
      <alignment vertical="center" wrapText="1"/>
    </xf>
    <xf numFmtId="0" fontId="8" fillId="0" borderId="0" xfId="0" applyFont="1" applyAlignment="1">
      <alignment horizontal="left" vertical="center" wrapText="1"/>
    </xf>
    <xf numFmtId="0" fontId="15" fillId="6" borderId="2" xfId="0" applyFont="1" applyFill="1" applyBorder="1" applyAlignment="1" applyProtection="1">
      <alignment vertical="center" wrapText="1"/>
    </xf>
    <xf numFmtId="0" fontId="15" fillId="0" borderId="2" xfId="0" applyFont="1" applyFill="1" applyBorder="1" applyAlignment="1" applyProtection="1">
      <alignment vertical="center" wrapText="1"/>
    </xf>
    <xf numFmtId="0" fontId="8" fillId="0" borderId="0" xfId="0" applyFont="1" applyAlignment="1">
      <alignment horizontal="right" vertical="center"/>
    </xf>
    <xf numFmtId="164" fontId="13" fillId="6" borderId="2" xfId="3" applyFont="1" applyFill="1" applyBorder="1" applyAlignment="1">
      <alignment horizontal="right" vertical="center" wrapText="1"/>
    </xf>
    <xf numFmtId="0" fontId="15" fillId="0" borderId="2" xfId="0" quotePrefix="1" applyFont="1" applyFill="1" applyBorder="1" applyAlignment="1" applyProtection="1">
      <alignment horizontal="justify" vertical="center" wrapText="1"/>
    </xf>
    <xf numFmtId="0" fontId="13" fillId="6" borderId="2" xfId="0" applyFont="1" applyFill="1" applyBorder="1" applyAlignment="1">
      <alignment vertical="center" wrapText="1"/>
    </xf>
    <xf numFmtId="0" fontId="15" fillId="0" borderId="2" xfId="0" applyFont="1" applyFill="1" applyBorder="1" applyAlignment="1">
      <alignment vertical="center" wrapText="1"/>
    </xf>
    <xf numFmtId="0" fontId="15" fillId="0" borderId="2" xfId="0" applyFont="1" applyFill="1" applyBorder="1" applyAlignment="1" applyProtection="1">
      <alignment horizontal="center" vertical="center" wrapText="1"/>
    </xf>
    <xf numFmtId="0" fontId="15" fillId="0" borderId="2" xfId="0" quotePrefix="1" applyFont="1" applyFill="1" applyBorder="1" applyAlignment="1" applyProtection="1">
      <alignment horizontal="left" vertical="center" wrapText="1"/>
    </xf>
    <xf numFmtId="0" fontId="15" fillId="0" borderId="2" xfId="0" quotePrefix="1" applyFont="1" applyFill="1" applyBorder="1" applyAlignment="1" applyProtection="1">
      <alignment horizontal="center" vertical="center" wrapText="1"/>
    </xf>
    <xf numFmtId="0" fontId="8" fillId="0" borderId="0" xfId="0" applyNumberFormat="1" applyFont="1" applyAlignment="1">
      <alignment horizontal="right" vertical="center"/>
    </xf>
    <xf numFmtId="2" fontId="8" fillId="0" borderId="2" xfId="0" applyNumberFormat="1" applyFont="1" applyFill="1" applyBorder="1" applyAlignment="1">
      <alignment horizontal="center" vertical="center"/>
    </xf>
    <xf numFmtId="0" fontId="10" fillId="6" borderId="2" xfId="0" applyFont="1" applyFill="1" applyBorder="1" applyAlignment="1">
      <alignment vertical="center" wrapText="1"/>
    </xf>
    <xf numFmtId="0" fontId="15" fillId="6" borderId="2" xfId="0" applyFont="1" applyFill="1" applyBorder="1" applyAlignment="1" applyProtection="1">
      <alignment horizontal="center" vertical="center" wrapText="1"/>
    </xf>
    <xf numFmtId="0" fontId="22" fillId="0" borderId="2" xfId="0" applyFont="1" applyFill="1" applyBorder="1" applyAlignment="1" applyProtection="1">
      <alignment horizontal="left" vertical="center" wrapText="1"/>
    </xf>
    <xf numFmtId="0" fontId="8" fillId="0" borderId="0" xfId="0" applyFont="1" applyFill="1" applyAlignment="1">
      <alignment horizontal="left" vertical="center" wrapText="1"/>
    </xf>
    <xf numFmtId="0" fontId="10" fillId="5" borderId="10" xfId="0" applyNumberFormat="1" applyFont="1" applyFill="1" applyBorder="1" applyAlignment="1">
      <alignment horizontal="center" vertical="center" wrapText="1"/>
    </xf>
    <xf numFmtId="0" fontId="10" fillId="5" borderId="13" xfId="0" applyNumberFormat="1" applyFont="1" applyFill="1" applyBorder="1" applyAlignment="1">
      <alignment horizontal="center" vertical="center" wrapText="1"/>
    </xf>
    <xf numFmtId="0" fontId="13" fillId="0" borderId="7" xfId="0" applyFont="1" applyFill="1" applyBorder="1" applyAlignment="1">
      <alignment vertical="center" wrapText="1"/>
    </xf>
    <xf numFmtId="0" fontId="13" fillId="0" borderId="7" xfId="0" applyFont="1" applyFill="1" applyBorder="1" applyAlignment="1">
      <alignment horizontal="left" vertical="center" wrapText="1"/>
    </xf>
    <xf numFmtId="0" fontId="13" fillId="3" borderId="7" xfId="0" applyFont="1" applyFill="1" applyBorder="1" applyAlignment="1">
      <alignment vertical="center" wrapText="1"/>
    </xf>
    <xf numFmtId="0" fontId="8" fillId="0" borderId="0" xfId="0" applyFont="1" applyAlignment="1">
      <alignment vertical="center" wrapText="1"/>
    </xf>
    <xf numFmtId="0" fontId="8" fillId="6" borderId="2" xfId="0"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13" fillId="3" borderId="8" xfId="0" applyFont="1" applyFill="1" applyBorder="1" applyAlignment="1">
      <alignment vertical="center" wrapText="1"/>
    </xf>
    <xf numFmtId="0" fontId="13" fillId="3" borderId="30" xfId="0" applyFont="1" applyFill="1" applyBorder="1" applyAlignment="1">
      <alignment vertical="center" wrapText="1"/>
    </xf>
    <xf numFmtId="0" fontId="8" fillId="0" borderId="0" xfId="0" applyFont="1" applyFill="1" applyAlignment="1">
      <alignment vertical="center" wrapText="1"/>
    </xf>
    <xf numFmtId="0" fontId="22" fillId="0" borderId="31" xfId="0" applyFont="1" applyFill="1" applyBorder="1" applyAlignment="1" applyProtection="1">
      <alignment horizontal="justify" vertical="center" wrapText="1"/>
    </xf>
    <xf numFmtId="0" fontId="12" fillId="0" borderId="0" xfId="0" applyNumberFormat="1" applyFont="1" applyAlignment="1">
      <alignment horizontal="right" vertical="center"/>
    </xf>
    <xf numFmtId="0" fontId="13" fillId="3" borderId="2" xfId="0" applyNumberFormat="1" applyFont="1" applyFill="1" applyBorder="1" applyAlignment="1">
      <alignment horizontal="right" vertical="center" wrapText="1"/>
    </xf>
    <xf numFmtId="0" fontId="13" fillId="0"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0" fontId="8" fillId="0" borderId="2" xfId="1" applyNumberFormat="1" applyFont="1" applyFill="1" applyBorder="1" applyAlignment="1">
      <alignment horizontal="right" vertical="center" wrapText="1"/>
    </xf>
    <xf numFmtId="0" fontId="13" fillId="0" borderId="2" xfId="0" applyFont="1" applyFill="1" applyBorder="1" applyAlignment="1" applyProtection="1">
      <alignment horizontal="left" vertical="center" wrapText="1"/>
    </xf>
    <xf numFmtId="0" fontId="13" fillId="3" borderId="7" xfId="0" applyFont="1" applyFill="1" applyBorder="1" applyAlignment="1">
      <alignment horizontal="left" vertical="center" wrapText="1"/>
    </xf>
    <xf numFmtId="0" fontId="22" fillId="6" borderId="2" xfId="0" applyFont="1" applyFill="1" applyBorder="1" applyAlignment="1" applyProtection="1">
      <alignment horizontal="left" vertical="center" wrapText="1"/>
    </xf>
    <xf numFmtId="0" fontId="13" fillId="0" borderId="2" xfId="0" quotePrefix="1" applyFont="1" applyFill="1" applyBorder="1" applyAlignment="1">
      <alignment vertical="center" wrapText="1"/>
    </xf>
    <xf numFmtId="2" fontId="10" fillId="3" borderId="2" xfId="0" applyNumberFormat="1" applyFont="1" applyFill="1" applyBorder="1" applyAlignment="1">
      <alignment vertical="center" wrapText="1"/>
    </xf>
    <xf numFmtId="0" fontId="8" fillId="0" borderId="0" xfId="0" applyFont="1" applyFill="1" applyAlignment="1" applyProtection="1">
      <alignment horizontal="left" vertical="center" wrapText="1"/>
    </xf>
    <xf numFmtId="0" fontId="13" fillId="3"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22" fillId="6" borderId="2" xfId="0" applyFont="1" applyFill="1" applyBorder="1" applyAlignment="1" applyProtection="1">
      <alignment horizontal="center" vertical="center" wrapText="1"/>
    </xf>
    <xf numFmtId="0" fontId="22" fillId="6" borderId="2" xfId="0" applyFont="1" applyFill="1" applyBorder="1" applyAlignment="1" applyProtection="1">
      <alignment horizontal="justify" vertical="center" wrapText="1"/>
    </xf>
    <xf numFmtId="0" fontId="8" fillId="0" borderId="0" xfId="0" applyFont="1" applyAlignment="1">
      <alignment horizontal="left" vertical="center"/>
    </xf>
    <xf numFmtId="0" fontId="10" fillId="6" borderId="2" xfId="0" applyFont="1" applyFill="1" applyBorder="1" applyAlignment="1">
      <alignment horizontal="left" vertical="center" wrapText="1"/>
    </xf>
    <xf numFmtId="0" fontId="8" fillId="6" borderId="0" xfId="0" applyFont="1" applyFill="1" applyAlignment="1">
      <alignment horizontal="left" vertical="center" wrapText="1"/>
    </xf>
    <xf numFmtId="0" fontId="24" fillId="0" borderId="0" xfId="0" applyFont="1" applyAlignment="1">
      <alignment vertical="center"/>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24" fillId="3" borderId="2" xfId="0" applyFont="1" applyFill="1" applyBorder="1" applyAlignment="1">
      <alignment vertical="center" wrapText="1"/>
    </xf>
    <xf numFmtId="0" fontId="11" fillId="3" borderId="2" xfId="0" applyFont="1" applyFill="1" applyBorder="1" applyAlignment="1">
      <alignment vertical="center" wrapText="1"/>
    </xf>
    <xf numFmtId="0" fontId="11" fillId="0" borderId="2" xfId="0" applyFont="1" applyFill="1" applyBorder="1" applyAlignment="1">
      <alignment vertical="center" wrapText="1"/>
    </xf>
    <xf numFmtId="0" fontId="24" fillId="6" borderId="2" xfId="0" applyFont="1" applyFill="1" applyBorder="1" applyAlignment="1">
      <alignment vertical="center" wrapText="1"/>
    </xf>
    <xf numFmtId="0" fontId="24" fillId="0" borderId="0" xfId="0" applyFont="1" applyAlignment="1">
      <alignment horizontal="left" vertical="center" wrapText="1"/>
    </xf>
    <xf numFmtId="0" fontId="24" fillId="0" borderId="2" xfId="0" applyFont="1" applyBorder="1" applyAlignment="1">
      <alignment vertical="center" wrapText="1"/>
    </xf>
    <xf numFmtId="0" fontId="24" fillId="6" borderId="2" xfId="0" applyFont="1" applyFill="1" applyBorder="1" applyAlignment="1">
      <alignment horizontal="left" vertical="center" wrapText="1"/>
    </xf>
    <xf numFmtId="0" fontId="24" fillId="3" borderId="2" xfId="0" applyFont="1" applyFill="1" applyBorder="1" applyAlignment="1">
      <alignment horizontal="left" vertical="center" wrapText="1"/>
    </xf>
    <xf numFmtId="0" fontId="22" fillId="0" borderId="2" xfId="0" applyFont="1" applyFill="1" applyBorder="1" applyAlignment="1" applyProtection="1">
      <alignment horizontal="center" vertical="center" wrapText="1"/>
    </xf>
    <xf numFmtId="0" fontId="20" fillId="0" borderId="2" xfId="0" applyFont="1" applyFill="1" applyBorder="1" applyAlignment="1" applyProtection="1">
      <alignment horizontal="center" vertical="center" wrapText="1"/>
    </xf>
    <xf numFmtId="0" fontId="11" fillId="6" borderId="2" xfId="0" applyFont="1" applyFill="1" applyBorder="1" applyAlignment="1">
      <alignment horizontal="left" vertical="center" wrapText="1"/>
    </xf>
    <xf numFmtId="0" fontId="24" fillId="6" borderId="0" xfId="0" applyFont="1" applyFill="1" applyAlignment="1">
      <alignment horizontal="left" vertical="center" wrapText="1"/>
    </xf>
    <xf numFmtId="0" fontId="15" fillId="10" borderId="2" xfId="0" applyFont="1" applyFill="1" applyBorder="1" applyAlignment="1">
      <alignment vertical="center" wrapText="1"/>
    </xf>
    <xf numFmtId="0" fontId="24" fillId="0" borderId="0" xfId="0" applyFont="1" applyAlignment="1">
      <alignment horizontal="right" vertical="center"/>
    </xf>
    <xf numFmtId="0" fontId="8" fillId="6" borderId="2" xfId="0" applyFont="1" applyFill="1" applyBorder="1" applyAlignment="1" applyProtection="1">
      <alignment horizontal="left" vertical="center" wrapText="1"/>
    </xf>
    <xf numFmtId="0" fontId="8" fillId="0" borderId="2" xfId="0" applyFont="1" applyFill="1" applyBorder="1" applyAlignment="1" applyProtection="1">
      <alignment horizontal="justify" vertical="center" wrapText="1"/>
    </xf>
    <xf numFmtId="0" fontId="25" fillId="0" borderId="2" xfId="0" applyFont="1" applyFill="1" applyBorder="1" applyAlignment="1" applyProtection="1">
      <alignment horizontal="justify" vertical="center" wrapText="1"/>
    </xf>
    <xf numFmtId="0" fontId="13" fillId="3" borderId="6" xfId="0" applyFont="1" applyFill="1" applyBorder="1" applyAlignment="1">
      <alignment vertical="center" wrapText="1"/>
    </xf>
    <xf numFmtId="0" fontId="8" fillId="0" borderId="0" xfId="0" applyFont="1" applyFill="1" applyAlignment="1">
      <alignment horizontal="left" vertical="center"/>
    </xf>
    <xf numFmtId="1" fontId="8" fillId="0" borderId="2" xfId="1" applyNumberFormat="1" applyFont="1" applyFill="1" applyBorder="1" applyAlignment="1">
      <alignment horizontal="right" vertical="center" wrapText="1"/>
    </xf>
    <xf numFmtId="0" fontId="15" fillId="6" borderId="7" xfId="0" applyFont="1" applyFill="1" applyBorder="1" applyAlignment="1" applyProtection="1">
      <alignment horizontal="left" vertical="center" wrapText="1"/>
    </xf>
    <xf numFmtId="0" fontId="8" fillId="6" borderId="2" xfId="0" applyFont="1" applyFill="1" applyBorder="1" applyAlignment="1" applyProtection="1">
      <alignment vertical="center" wrapText="1"/>
    </xf>
    <xf numFmtId="0" fontId="13" fillId="3" borderId="2" xfId="0" applyFont="1" applyFill="1" applyBorder="1" applyAlignment="1">
      <alignment horizontal="justify" vertical="center" wrapText="1"/>
    </xf>
    <xf numFmtId="0" fontId="15" fillId="6" borderId="6" xfId="0" applyFont="1" applyFill="1" applyBorder="1" applyAlignment="1" applyProtection="1">
      <alignment horizontal="justify" vertical="center" wrapText="1"/>
    </xf>
    <xf numFmtId="0" fontId="15" fillId="6" borderId="7" xfId="0" applyFont="1" applyFill="1" applyBorder="1" applyAlignment="1" applyProtection="1">
      <alignment horizontal="justify" vertical="center" wrapText="1"/>
    </xf>
    <xf numFmtId="0" fontId="15" fillId="0" borderId="2" xfId="0" applyFont="1" applyBorder="1" applyAlignment="1" applyProtection="1">
      <alignment vertical="center" wrapText="1"/>
    </xf>
    <xf numFmtId="0" fontId="8" fillId="0" borderId="2" xfId="0" applyFont="1" applyFill="1" applyBorder="1" applyAlignment="1" applyProtection="1">
      <alignment vertical="center" wrapText="1"/>
    </xf>
    <xf numFmtId="0" fontId="8" fillId="0" borderId="2" xfId="0" applyFont="1" applyBorder="1" applyAlignment="1" applyProtection="1">
      <alignment vertical="center" wrapText="1"/>
    </xf>
    <xf numFmtId="0" fontId="10" fillId="3" borderId="22" xfId="0" applyFont="1" applyFill="1" applyBorder="1" applyAlignment="1">
      <alignment vertical="center" wrapText="1"/>
    </xf>
    <xf numFmtId="4" fontId="8" fillId="3" borderId="22" xfId="0" applyNumberFormat="1" applyFont="1" applyFill="1" applyBorder="1" applyAlignment="1">
      <alignment horizontal="right" vertical="center"/>
    </xf>
    <xf numFmtId="0" fontId="10" fillId="3" borderId="32" xfId="0" applyFont="1" applyFill="1" applyBorder="1" applyAlignment="1">
      <alignment vertical="center" wrapText="1"/>
    </xf>
    <xf numFmtId="0" fontId="10" fillId="3" borderId="34" xfId="0" applyFont="1" applyFill="1" applyBorder="1" applyAlignment="1">
      <alignment vertical="center" wrapText="1"/>
    </xf>
    <xf numFmtId="0" fontId="10" fillId="4" borderId="37"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20" fillId="0" borderId="2" xfId="0" applyFont="1" applyBorder="1" applyAlignment="1" applyProtection="1">
      <alignment horizontal="left" vertical="center"/>
    </xf>
    <xf numFmtId="10" fontId="8" fillId="0" borderId="0" xfId="0" applyNumberFormat="1" applyFont="1" applyAlignment="1">
      <alignment vertical="center"/>
    </xf>
    <xf numFmtId="10" fontId="8" fillId="0" borderId="0" xfId="0" applyNumberFormat="1" applyFont="1" applyFill="1" applyAlignment="1">
      <alignment vertical="center"/>
    </xf>
    <xf numFmtId="10" fontId="8" fillId="0" borderId="0" xfId="1" applyNumberFormat="1" applyFont="1" applyFill="1" applyAlignment="1">
      <alignment vertical="center"/>
    </xf>
    <xf numFmtId="0" fontId="10" fillId="3" borderId="2" xfId="0" applyFont="1" applyFill="1" applyBorder="1" applyAlignment="1">
      <alignment vertical="center" wrapText="1"/>
    </xf>
    <xf numFmtId="0" fontId="10" fillId="5" borderId="9" xfId="0" applyFont="1" applyFill="1" applyBorder="1" applyAlignment="1">
      <alignment horizontal="center" vertical="center" wrapText="1"/>
    </xf>
    <xf numFmtId="0" fontId="10" fillId="5" borderId="1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10" fillId="3"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4" fontId="10" fillId="0" borderId="22" xfId="0" applyNumberFormat="1" applyFont="1" applyFill="1" applyBorder="1" applyAlignment="1">
      <alignment vertical="center" wrapText="1"/>
    </xf>
    <xf numFmtId="4" fontId="8" fillId="0" borderId="22" xfId="0" applyNumberFormat="1" applyFont="1" applyFill="1" applyBorder="1" applyAlignment="1">
      <alignment vertical="center" wrapText="1"/>
    </xf>
    <xf numFmtId="0" fontId="18" fillId="0" borderId="0" xfId="0" applyFont="1" applyBorder="1" applyAlignment="1">
      <alignment horizontal="center" vertical="center" wrapText="1"/>
    </xf>
    <xf numFmtId="0" fontId="16" fillId="7" borderId="7" xfId="0" applyFont="1" applyFill="1" applyBorder="1" applyAlignment="1">
      <alignment horizontal="center" vertical="center" wrapText="1"/>
    </xf>
    <xf numFmtId="0" fontId="16" fillId="7"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6" fillId="7" borderId="0" xfId="0" applyFont="1" applyFill="1" applyAlignment="1">
      <alignment horizontal="center" vertical="center" wrapText="1"/>
    </xf>
    <xf numFmtId="0" fontId="3" fillId="3" borderId="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1" fillId="0" borderId="0" xfId="0" applyFont="1" applyBorder="1" applyAlignment="1">
      <alignment horizontal="center" vertical="center"/>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8" fillId="3" borderId="18" xfId="0" applyFont="1" applyFill="1" applyBorder="1" applyAlignment="1">
      <alignment vertical="center" wrapText="1"/>
    </xf>
    <xf numFmtId="0" fontId="13" fillId="3" borderId="16" xfId="0" applyFont="1" applyFill="1" applyBorder="1" applyAlignment="1">
      <alignment horizontal="justify" vertical="center" wrapText="1"/>
    </xf>
    <xf numFmtId="0" fontId="13" fillId="3" borderId="17" xfId="0" applyFont="1" applyFill="1" applyBorder="1" applyAlignment="1">
      <alignment horizontal="justify" vertical="center" wrapText="1"/>
    </xf>
    <xf numFmtId="0" fontId="13" fillId="3" borderId="18" xfId="0" applyFont="1" applyFill="1" applyBorder="1" applyAlignment="1">
      <alignment horizontal="justify" vertical="center" wrapText="1"/>
    </xf>
    <xf numFmtId="0" fontId="10" fillId="5" borderId="16" xfId="0" applyFont="1" applyFill="1" applyBorder="1" applyAlignment="1">
      <alignment vertical="center" wrapText="1"/>
    </xf>
    <xf numFmtId="0" fontId="10" fillId="5" borderId="17" xfId="0" applyFont="1" applyFill="1" applyBorder="1" applyAlignment="1">
      <alignment vertical="center" wrapText="1"/>
    </xf>
    <xf numFmtId="0" fontId="10" fillId="5" borderId="18" xfId="0" applyFont="1" applyFill="1" applyBorder="1" applyAlignment="1">
      <alignment vertical="center" wrapText="1"/>
    </xf>
    <xf numFmtId="0" fontId="13" fillId="3" borderId="16"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13" fillId="3" borderId="18" xfId="0" applyFont="1" applyFill="1" applyBorder="1" applyAlignment="1">
      <alignment horizontal="lef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8" fillId="0" borderId="18" xfId="0" applyFont="1" applyFill="1" applyBorder="1" applyAlignment="1">
      <alignment vertical="center" wrapText="1"/>
    </xf>
    <xf numFmtId="0" fontId="12" fillId="5" borderId="19" xfId="0" applyFont="1" applyFill="1" applyBorder="1" applyAlignment="1">
      <alignment vertical="center" wrapText="1"/>
    </xf>
    <xf numFmtId="0" fontId="12" fillId="5" borderId="20" xfId="0" applyFont="1" applyFill="1" applyBorder="1" applyAlignment="1">
      <alignment vertical="center" wrapText="1"/>
    </xf>
    <xf numFmtId="0" fontId="12" fillId="5" borderId="21" xfId="0" applyFont="1" applyFill="1" applyBorder="1" applyAlignment="1">
      <alignmen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8" fillId="0" borderId="18" xfId="0" applyFont="1" applyFill="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9" fillId="2"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8" fillId="3" borderId="0" xfId="0" applyFont="1" applyFill="1" applyBorder="1" applyAlignment="1">
      <alignment vertical="center" wrapText="1"/>
    </xf>
    <xf numFmtId="0" fontId="9" fillId="8" borderId="16"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10" fillId="2" borderId="16" xfId="0" applyFont="1" applyFill="1" applyBorder="1" applyAlignment="1">
      <alignment vertical="center" wrapText="1"/>
    </xf>
    <xf numFmtId="0" fontId="10" fillId="2" borderId="17" xfId="0" applyFont="1" applyFill="1" applyBorder="1" applyAlignment="1">
      <alignment vertical="center" wrapText="1"/>
    </xf>
    <xf numFmtId="0" fontId="10" fillId="2" borderId="18" xfId="0" applyFont="1" applyFill="1" applyBorder="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10" fillId="3" borderId="18" xfId="0" applyFont="1" applyFill="1" applyBorder="1" applyAlignment="1">
      <alignment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3" borderId="2" xfId="0" applyFont="1" applyFill="1" applyBorder="1" applyAlignment="1">
      <alignment vertical="center" wrapText="1"/>
    </xf>
    <xf numFmtId="0" fontId="13" fillId="3" borderId="2" xfId="0" applyFont="1" applyFill="1" applyBorder="1" applyAlignment="1">
      <alignment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11" fillId="3" borderId="18" xfId="0"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4" borderId="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10" fillId="9" borderId="16"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8" fillId="0" borderId="16" xfId="0" applyFont="1" applyFill="1" applyBorder="1" applyAlignment="1">
      <alignment horizontal="left" vertical="top" wrapText="1"/>
    </xf>
    <xf numFmtId="0" fontId="8" fillId="0" borderId="17"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4" borderId="2" xfId="0" applyFont="1" applyFill="1" applyBorder="1" applyAlignment="1">
      <alignment vertical="center" wrapText="1"/>
    </xf>
    <xf numFmtId="0" fontId="8" fillId="3" borderId="0"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9" borderId="26"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2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0" fillId="9" borderId="19" xfId="0" applyFont="1" applyFill="1" applyBorder="1" applyAlignment="1">
      <alignment horizontal="center" vertical="center" wrapText="1"/>
    </xf>
    <xf numFmtId="0" fontId="14" fillId="5" borderId="19" xfId="0" applyFont="1" applyFill="1" applyBorder="1" applyAlignment="1">
      <alignment vertical="center" wrapText="1"/>
    </xf>
    <xf numFmtId="0" fontId="14" fillId="5" borderId="20" xfId="0" applyFont="1" applyFill="1" applyBorder="1" applyAlignment="1">
      <alignment vertical="center" wrapText="1"/>
    </xf>
    <xf numFmtId="0" fontId="14" fillId="5" borderId="21" xfId="0" applyFont="1" applyFill="1" applyBorder="1" applyAlignment="1">
      <alignment vertical="center" wrapText="1"/>
    </xf>
    <xf numFmtId="0" fontId="12" fillId="5" borderId="19"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24" fillId="3" borderId="0" xfId="0" applyFont="1" applyFill="1" applyBorder="1" applyAlignment="1">
      <alignment vertical="center" wrapText="1"/>
    </xf>
    <xf numFmtId="0" fontId="11" fillId="3" borderId="2" xfId="0" applyFont="1" applyFill="1" applyBorder="1" applyAlignment="1">
      <alignment vertical="center" wrapText="1"/>
    </xf>
    <xf numFmtId="0" fontId="24" fillId="3" borderId="2" xfId="0" applyFont="1" applyFill="1" applyBorder="1" applyAlignment="1">
      <alignment vertical="center" wrapText="1"/>
    </xf>
    <xf numFmtId="0" fontId="24" fillId="5" borderId="2"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24" fillId="4" borderId="2" xfId="0" applyFont="1" applyFill="1" applyBorder="1" applyAlignment="1">
      <alignment vertical="center" wrapText="1"/>
    </xf>
    <xf numFmtId="0" fontId="12" fillId="5" borderId="26" xfId="0" applyFont="1" applyFill="1" applyBorder="1" applyAlignment="1">
      <alignment vertical="center" wrapText="1"/>
    </xf>
    <xf numFmtId="0" fontId="12" fillId="5" borderId="4" xfId="0" applyFont="1" applyFill="1" applyBorder="1" applyAlignment="1">
      <alignment vertical="center" wrapText="1"/>
    </xf>
    <xf numFmtId="0" fontId="12" fillId="5" borderId="27" xfId="0" applyFont="1" applyFill="1" applyBorder="1" applyAlignment="1">
      <alignment vertical="center" wrapText="1"/>
    </xf>
    <xf numFmtId="0" fontId="8" fillId="0" borderId="2" xfId="0" applyFont="1" applyFill="1" applyBorder="1" applyAlignment="1">
      <alignment vertical="center" wrapText="1"/>
    </xf>
    <xf numFmtId="0" fontId="8" fillId="6" borderId="2" xfId="0" applyFont="1" applyFill="1" applyBorder="1" applyAlignment="1">
      <alignment vertical="center" wrapText="1"/>
    </xf>
    <xf numFmtId="0" fontId="12" fillId="5" borderId="24" xfId="0" applyFont="1" applyFill="1" applyBorder="1" applyAlignment="1">
      <alignment vertical="center" wrapText="1"/>
    </xf>
    <xf numFmtId="0" fontId="12" fillId="5" borderId="23" xfId="0" applyFont="1" applyFill="1" applyBorder="1" applyAlignment="1">
      <alignment vertical="center" wrapText="1"/>
    </xf>
    <xf numFmtId="0" fontId="12" fillId="5" borderId="25" xfId="0" applyFont="1" applyFill="1" applyBorder="1" applyAlignment="1">
      <alignment vertical="center" wrapText="1"/>
    </xf>
    <xf numFmtId="0" fontId="10" fillId="6" borderId="2" xfId="0" applyFont="1" applyFill="1" applyBorder="1" applyAlignment="1">
      <alignment horizontal="center" vertical="center" wrapText="1"/>
    </xf>
    <xf numFmtId="0" fontId="8" fillId="6" borderId="16" xfId="0" applyFont="1" applyFill="1" applyBorder="1" applyAlignment="1">
      <alignment vertical="center" wrapText="1"/>
    </xf>
    <xf numFmtId="0" fontId="8" fillId="6" borderId="17" xfId="0" applyFont="1" applyFill="1" applyBorder="1" applyAlignment="1">
      <alignment vertical="center" wrapText="1"/>
    </xf>
    <xf numFmtId="0" fontId="8" fillId="6" borderId="18" xfId="0" applyFont="1" applyFill="1" applyBorder="1" applyAlignment="1">
      <alignment vertical="center" wrapText="1"/>
    </xf>
    <xf numFmtId="0" fontId="13" fillId="6" borderId="2" xfId="0" applyFont="1" applyFill="1" applyBorder="1" applyAlignment="1">
      <alignment horizontal="left" vertical="center" wrapText="1"/>
    </xf>
    <xf numFmtId="0" fontId="8" fillId="4" borderId="3" xfId="0" applyFont="1" applyFill="1" applyBorder="1" applyAlignment="1">
      <alignment vertical="center" wrapText="1"/>
    </xf>
    <xf numFmtId="0" fontId="8" fillId="4" borderId="4" xfId="0" applyFont="1" applyFill="1" applyBorder="1" applyAlignment="1">
      <alignment vertical="center" wrapText="1"/>
    </xf>
    <xf numFmtId="0" fontId="8" fillId="4" borderId="5" xfId="0" applyFont="1" applyFill="1" applyBorder="1" applyAlignment="1">
      <alignment vertical="center" wrapText="1"/>
    </xf>
    <xf numFmtId="0" fontId="8" fillId="3" borderId="16" xfId="0" quotePrefix="1" applyFont="1" applyFill="1" applyBorder="1" applyAlignment="1">
      <alignment vertical="center" wrapText="1"/>
    </xf>
    <xf numFmtId="0" fontId="23" fillId="0" borderId="2" xfId="0" applyFont="1" applyFill="1" applyBorder="1" applyAlignment="1">
      <alignment horizontal="left" vertical="center" wrapText="1"/>
    </xf>
    <xf numFmtId="0" fontId="15" fillId="3" borderId="16" xfId="0" applyFont="1" applyFill="1" applyBorder="1" applyAlignment="1">
      <alignment horizontal="left" vertical="center" wrapText="1"/>
    </xf>
    <xf numFmtId="0" fontId="15" fillId="3" borderId="17" xfId="0" applyFont="1" applyFill="1" applyBorder="1" applyAlignment="1">
      <alignment horizontal="left" vertical="center" wrapText="1"/>
    </xf>
    <xf numFmtId="0" fontId="15" fillId="3" borderId="18" xfId="0" applyFont="1" applyFill="1" applyBorder="1" applyAlignment="1">
      <alignment horizontal="left"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8" fillId="3" borderId="16" xfId="0" applyFont="1" applyFill="1" applyBorder="1" applyAlignment="1">
      <alignment vertical="top" wrapText="1"/>
    </xf>
    <xf numFmtId="0" fontId="8" fillId="3" borderId="17" xfId="0" applyFont="1" applyFill="1" applyBorder="1" applyAlignment="1">
      <alignment vertical="top" wrapText="1"/>
    </xf>
    <xf numFmtId="0" fontId="8" fillId="3" borderId="18" xfId="0" applyFont="1" applyFill="1" applyBorder="1" applyAlignment="1">
      <alignment vertical="top" wrapText="1"/>
    </xf>
    <xf numFmtId="0" fontId="8" fillId="3" borderId="16"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8" fillId="3" borderId="18" xfId="0" applyFont="1" applyFill="1" applyBorder="1" applyAlignment="1">
      <alignment horizontal="left" vertical="center" wrapText="1"/>
    </xf>
    <xf numFmtId="0" fontId="12" fillId="5" borderId="16" xfId="0" applyFont="1" applyFill="1" applyBorder="1" applyAlignment="1">
      <alignment vertical="center" wrapText="1"/>
    </xf>
    <xf numFmtId="0" fontId="12" fillId="5" borderId="17" xfId="0" applyFont="1" applyFill="1" applyBorder="1" applyAlignment="1">
      <alignment vertical="center" wrapText="1"/>
    </xf>
    <xf numFmtId="0" fontId="12" fillId="5" borderId="18" xfId="0" applyFont="1" applyFill="1" applyBorder="1" applyAlignment="1">
      <alignment vertical="center" wrapText="1"/>
    </xf>
    <xf numFmtId="0" fontId="10" fillId="9" borderId="20" xfId="0" applyFont="1" applyFill="1" applyBorder="1" applyAlignment="1">
      <alignment horizontal="center" vertical="center" wrapText="1"/>
    </xf>
    <xf numFmtId="0" fontId="13" fillId="3" borderId="16" xfId="0" applyFont="1" applyFill="1" applyBorder="1" applyAlignment="1">
      <alignment vertical="center" wrapText="1"/>
    </xf>
    <xf numFmtId="0" fontId="13" fillId="3" borderId="17" xfId="0" applyFont="1" applyFill="1" applyBorder="1" applyAlignment="1">
      <alignment vertical="center" wrapText="1"/>
    </xf>
    <xf numFmtId="0" fontId="13" fillId="3" borderId="18" xfId="0" applyFont="1" applyFill="1" applyBorder="1" applyAlignment="1">
      <alignment vertical="center" wrapText="1"/>
    </xf>
    <xf numFmtId="0" fontId="12" fillId="5" borderId="28" xfId="0" applyFont="1" applyFill="1" applyBorder="1" applyAlignment="1">
      <alignment vertical="center" wrapText="1"/>
    </xf>
    <xf numFmtId="0" fontId="12" fillId="5" borderId="9" xfId="0" applyFont="1" applyFill="1" applyBorder="1" applyAlignment="1">
      <alignment vertical="center" wrapText="1"/>
    </xf>
    <xf numFmtId="0" fontId="12" fillId="5" borderId="29" xfId="0" applyFont="1" applyFill="1" applyBorder="1" applyAlignment="1">
      <alignment vertical="center" wrapText="1"/>
    </xf>
    <xf numFmtId="0" fontId="13" fillId="3" borderId="32" xfId="0" applyFont="1" applyFill="1" applyBorder="1" applyAlignment="1">
      <alignment horizontal="left" vertical="center" wrapText="1"/>
    </xf>
    <xf numFmtId="0" fontId="13" fillId="3" borderId="33"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2" fillId="5" borderId="32" xfId="0" applyFont="1" applyFill="1" applyBorder="1" applyAlignment="1">
      <alignment vertical="center" wrapText="1"/>
    </xf>
    <xf numFmtId="0" fontId="12" fillId="5" borderId="33" xfId="0" applyFont="1" applyFill="1" applyBorder="1" applyAlignment="1">
      <alignment vertical="center" wrapText="1"/>
    </xf>
    <xf numFmtId="0" fontId="12" fillId="5" borderId="34" xfId="0" applyFont="1" applyFill="1" applyBorder="1" applyAlignment="1">
      <alignment vertical="center" wrapText="1"/>
    </xf>
    <xf numFmtId="2" fontId="8" fillId="0" borderId="6" xfId="2" applyNumberFormat="1" applyFont="1" applyFill="1" applyBorder="1" applyAlignment="1">
      <alignment horizontal="center" vertical="center"/>
    </xf>
    <xf numFmtId="0" fontId="8" fillId="0" borderId="6" xfId="2" applyNumberFormat="1" applyFont="1" applyFill="1" applyBorder="1" applyAlignment="1">
      <alignment horizontal="center" vertical="center"/>
    </xf>
    <xf numFmtId="0" fontId="13" fillId="0" borderId="2" xfId="0" quotePrefix="1" applyFont="1" applyFill="1" applyBorder="1" applyAlignment="1">
      <alignment horizontal="left" vertical="center" wrapText="1"/>
    </xf>
    <xf numFmtId="0" fontId="8" fillId="3" borderId="20" xfId="0" applyFont="1" applyFill="1" applyBorder="1" applyAlignment="1">
      <alignment vertical="center" wrapText="1"/>
    </xf>
    <xf numFmtId="0" fontId="26" fillId="11" borderId="16" xfId="0" applyFont="1" applyFill="1" applyBorder="1" applyAlignment="1">
      <alignment horizontal="center" vertical="center" wrapText="1"/>
    </xf>
    <xf numFmtId="0" fontId="26" fillId="11" borderId="17" xfId="0" applyFont="1" applyFill="1" applyBorder="1" applyAlignment="1">
      <alignment horizontal="center" vertical="center" wrapText="1"/>
    </xf>
    <xf numFmtId="0" fontId="26" fillId="11" borderId="18"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10" fillId="3" borderId="17"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32" xfId="0" applyFont="1" applyFill="1" applyBorder="1" applyAlignment="1">
      <alignment vertical="center" wrapText="1"/>
    </xf>
    <xf numFmtId="0" fontId="10" fillId="3" borderId="33" xfId="0" applyFont="1" applyFill="1" applyBorder="1" applyAlignment="1">
      <alignment vertical="center" wrapText="1"/>
    </xf>
    <xf numFmtId="0" fontId="10" fillId="3" borderId="34" xfId="0" applyFont="1" applyFill="1" applyBorder="1" applyAlignment="1">
      <alignment vertical="center" wrapText="1"/>
    </xf>
    <xf numFmtId="0" fontId="13" fillId="3" borderId="35" xfId="0" applyFont="1" applyFill="1" applyBorder="1" applyAlignment="1">
      <alignment vertical="center" wrapText="1"/>
    </xf>
    <xf numFmtId="0" fontId="13" fillId="3" borderId="0" xfId="0" applyFont="1" applyFill="1" applyBorder="1" applyAlignment="1">
      <alignment vertical="center" wrapText="1"/>
    </xf>
    <xf numFmtId="0" fontId="13" fillId="3" borderId="36" xfId="0" applyFont="1" applyFill="1" applyBorder="1" applyAlignment="1">
      <alignment vertical="center" wrapText="1"/>
    </xf>
    <xf numFmtId="0" fontId="10" fillId="3" borderId="35" xfId="0" applyFont="1" applyFill="1" applyBorder="1" applyAlignment="1">
      <alignment vertical="center" wrapText="1"/>
    </xf>
    <xf numFmtId="0" fontId="10" fillId="3" borderId="0" xfId="0" applyFont="1" applyFill="1" applyBorder="1" applyAlignment="1">
      <alignment vertical="center" wrapText="1"/>
    </xf>
    <xf numFmtId="0" fontId="10" fillId="3" borderId="36" xfId="0" applyFont="1" applyFill="1" applyBorder="1" applyAlignment="1">
      <alignment vertical="center" wrapText="1"/>
    </xf>
    <xf numFmtId="4" fontId="12" fillId="3" borderId="16" xfId="0" applyNumberFormat="1" applyFont="1" applyFill="1" applyBorder="1" applyAlignment="1">
      <alignment horizontal="left" vertical="center" wrapText="1"/>
    </xf>
    <xf numFmtId="4" fontId="12" fillId="3" borderId="17" xfId="0" applyNumberFormat="1" applyFont="1" applyFill="1" applyBorder="1" applyAlignment="1">
      <alignment horizontal="left" vertical="center" wrapText="1"/>
    </xf>
    <xf numFmtId="4" fontId="12" fillId="3" borderId="18" xfId="0" applyNumberFormat="1" applyFont="1" applyFill="1" applyBorder="1" applyAlignment="1">
      <alignment horizontal="left" vertical="center" wrapText="1"/>
    </xf>
    <xf numFmtId="0" fontId="8" fillId="4" borderId="32"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16" xfId="0" applyFont="1" applyFill="1" applyBorder="1" applyAlignment="1">
      <alignment vertical="center" wrapText="1"/>
    </xf>
    <xf numFmtId="0" fontId="8" fillId="4" borderId="17" xfId="0" applyFont="1" applyFill="1" applyBorder="1" applyAlignment="1">
      <alignment vertical="center" wrapText="1"/>
    </xf>
    <xf numFmtId="0" fontId="8" fillId="4" borderId="18" xfId="0" applyFont="1" applyFill="1" applyBorder="1" applyAlignment="1">
      <alignment vertical="center" wrapText="1"/>
    </xf>
    <xf numFmtId="0" fontId="27" fillId="12" borderId="16" xfId="0" applyFont="1" applyFill="1" applyBorder="1" applyAlignment="1">
      <alignment horizontal="center" vertical="center" wrapText="1"/>
    </xf>
    <xf numFmtId="0" fontId="27" fillId="12" borderId="17" xfId="0" applyFont="1" applyFill="1" applyBorder="1" applyAlignment="1">
      <alignment horizontal="center" vertical="center" wrapText="1"/>
    </xf>
    <xf numFmtId="0" fontId="27" fillId="12" borderId="18"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17" xfId="0" applyFont="1" applyFill="1" applyBorder="1" applyAlignment="1">
      <alignment horizontal="center" vertical="center" wrapText="1"/>
    </xf>
    <xf numFmtId="0" fontId="10" fillId="12" borderId="17" xfId="0" applyFont="1" applyFill="1" applyBorder="1" applyAlignment="1">
      <alignment vertical="center" wrapText="1"/>
    </xf>
    <xf numFmtId="0" fontId="10" fillId="12" borderId="18" xfId="0" applyFont="1" applyFill="1" applyBorder="1" applyAlignment="1">
      <alignment vertical="center" wrapText="1"/>
    </xf>
    <xf numFmtId="0" fontId="13" fillId="3" borderId="37"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0" fillId="4" borderId="16" xfId="0" applyFont="1" applyFill="1" applyBorder="1" applyAlignment="1">
      <alignment vertical="center" wrapText="1"/>
    </xf>
    <xf numFmtId="0" fontId="10" fillId="4" borderId="17" xfId="0" applyFont="1" applyFill="1" applyBorder="1" applyAlignment="1">
      <alignment vertical="center" wrapText="1"/>
    </xf>
    <xf numFmtId="0" fontId="10" fillId="4" borderId="18" xfId="0" applyFont="1" applyFill="1" applyBorder="1" applyAlignment="1">
      <alignment vertical="center" wrapText="1"/>
    </xf>
    <xf numFmtId="0" fontId="13" fillId="3" borderId="37" xfId="0" applyFont="1" applyFill="1" applyBorder="1" applyAlignment="1">
      <alignment vertical="center" wrapText="1"/>
    </xf>
    <xf numFmtId="0" fontId="13" fillId="3" borderId="38" xfId="0" applyFont="1" applyFill="1" applyBorder="1" applyAlignment="1">
      <alignment vertical="center" wrapText="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cellXfs>
  <cellStyles count="4">
    <cellStyle name="Millares" xfId="3" builtinId="3"/>
    <cellStyle name="Moneda" xfId="2" builtinId="4"/>
    <cellStyle name="Normal" xfId="0" builtinId="0"/>
    <cellStyle name="Porcentaje" xfId="1" builtinId="5"/>
  </cellStyles>
  <dxfs count="32">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94D050"/>
      <color rgb="FFF79646"/>
      <color rgb="FFFF7C80"/>
      <color rgb="FFCCFF66"/>
      <color rgb="FF99FF66"/>
      <color rgb="FF9999FF"/>
      <color rgb="FF660066"/>
      <color rgb="FF057C71"/>
      <color rgb="FF045850"/>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xmlns=""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ina.vallejos\Desktop\MIR%201T\DGVCCEF%20MIR%202016_ACUE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3" tint="-0.499984740745262"/>
    <pageSetUpPr fitToPage="1"/>
  </sheetPr>
  <dimension ref="A2:F26"/>
  <sheetViews>
    <sheetView showGridLines="0" tabSelected="1" zoomScale="80" zoomScaleNormal="80" workbookViewId="0"/>
  </sheetViews>
  <sheetFormatPr baseColWidth="10" defaultRowHeight="15.75" x14ac:dyDescent="0.25"/>
  <cols>
    <col min="1" max="2" width="45.7109375" style="15" bestFit="1" customWidth="1"/>
    <col min="3" max="3" width="37.140625" style="15" customWidth="1"/>
    <col min="4" max="4" width="40.28515625" style="15" customWidth="1"/>
    <col min="5" max="5" width="34.28515625" style="15" customWidth="1"/>
    <col min="6" max="6" width="17.85546875" style="15" customWidth="1"/>
    <col min="7" max="16384" width="11.42578125" style="15"/>
  </cols>
  <sheetData>
    <row r="2" spans="1:6" ht="26.25" customHeight="1" x14ac:dyDescent="0.25">
      <c r="A2" s="164" t="s">
        <v>71</v>
      </c>
      <c r="B2" s="164"/>
      <c r="C2" s="166" t="s">
        <v>1223</v>
      </c>
      <c r="D2" s="166"/>
      <c r="E2" s="166"/>
      <c r="F2" s="166"/>
    </row>
    <row r="3" spans="1:6" ht="26.25" customHeight="1" x14ac:dyDescent="0.25">
      <c r="A3" s="165"/>
      <c r="B3" s="165"/>
      <c r="C3" s="167"/>
      <c r="D3" s="167"/>
      <c r="E3" s="167"/>
      <c r="F3" s="167"/>
    </row>
    <row r="6" spans="1:6" ht="20.25" customHeight="1" x14ac:dyDescent="0.25">
      <c r="A6" s="168" t="s">
        <v>72</v>
      </c>
      <c r="B6" s="169"/>
      <c r="C6" s="169"/>
      <c r="D6" s="169"/>
      <c r="E6" s="169"/>
      <c r="F6" s="169"/>
    </row>
    <row r="7" spans="1:6" ht="20.25" customHeight="1" x14ac:dyDescent="0.25">
      <c r="A7" s="169"/>
      <c r="B7" s="169"/>
      <c r="C7" s="169"/>
      <c r="D7" s="169"/>
      <c r="E7" s="169"/>
      <c r="F7" s="169"/>
    </row>
    <row r="8" spans="1:6" ht="20.25" customHeight="1" x14ac:dyDescent="0.25">
      <c r="A8" s="169"/>
      <c r="B8" s="169"/>
      <c r="C8" s="169"/>
      <c r="D8" s="169"/>
      <c r="E8" s="169"/>
      <c r="F8" s="169"/>
    </row>
    <row r="9" spans="1:6" ht="20.25" customHeight="1" x14ac:dyDescent="0.25">
      <c r="A9" s="169"/>
      <c r="B9" s="169"/>
      <c r="C9" s="169"/>
      <c r="D9" s="169"/>
      <c r="E9" s="169"/>
      <c r="F9" s="169"/>
    </row>
    <row r="10" spans="1:6" ht="36" customHeight="1" x14ac:dyDescent="0.5">
      <c r="A10" s="170" t="s">
        <v>73</v>
      </c>
      <c r="B10" s="170"/>
      <c r="C10" s="170"/>
      <c r="D10" s="170"/>
      <c r="E10" s="170"/>
      <c r="F10" s="170"/>
    </row>
    <row r="12" spans="1:6" ht="20.25" customHeight="1" x14ac:dyDescent="0.25">
      <c r="A12" s="171" t="s">
        <v>74</v>
      </c>
      <c r="B12" s="172"/>
      <c r="C12" s="172"/>
      <c r="D12" s="172"/>
      <c r="E12" s="172"/>
      <c r="F12" s="172"/>
    </row>
    <row r="13" spans="1:6" ht="20.25" customHeight="1" x14ac:dyDescent="0.25">
      <c r="A13" s="172"/>
      <c r="B13" s="172"/>
      <c r="C13" s="172"/>
      <c r="D13" s="172"/>
      <c r="E13" s="172"/>
      <c r="F13" s="172"/>
    </row>
    <row r="14" spans="1:6" ht="20.25" customHeight="1" x14ac:dyDescent="0.25">
      <c r="A14" s="172"/>
      <c r="B14" s="172"/>
      <c r="C14" s="172"/>
      <c r="D14" s="172"/>
      <c r="E14" s="172"/>
      <c r="F14" s="172"/>
    </row>
    <row r="15" spans="1:6" ht="20.25" customHeight="1" x14ac:dyDescent="0.25">
      <c r="A15" s="172"/>
      <c r="B15" s="172"/>
      <c r="C15" s="172"/>
      <c r="D15" s="172"/>
      <c r="E15" s="172"/>
      <c r="F15" s="172"/>
    </row>
    <row r="16" spans="1:6" ht="20.25" customHeight="1" x14ac:dyDescent="0.25">
      <c r="A16" s="172"/>
      <c r="B16" s="172"/>
      <c r="C16" s="172"/>
      <c r="D16" s="172"/>
      <c r="E16" s="172"/>
      <c r="F16" s="172"/>
    </row>
    <row r="17" spans="1:6" ht="20.25" hidden="1" customHeight="1" x14ac:dyDescent="0.25">
      <c r="A17" s="172"/>
      <c r="B17" s="172"/>
      <c r="C17" s="172"/>
      <c r="D17" s="172"/>
      <c r="E17" s="172"/>
      <c r="F17" s="172"/>
    </row>
    <row r="18" spans="1:6" hidden="1" x14ac:dyDescent="0.25"/>
    <row r="20" spans="1:6" s="16" customFormat="1" ht="32.25" customHeight="1" x14ac:dyDescent="0.25">
      <c r="B20" s="163" t="s">
        <v>75</v>
      </c>
      <c r="C20" s="163"/>
      <c r="D20" s="163"/>
      <c r="E20" s="163"/>
    </row>
    <row r="21" spans="1:6" s="16" customFormat="1" ht="3.75" customHeight="1" x14ac:dyDescent="0.25">
      <c r="A21" s="17"/>
      <c r="B21" s="17"/>
      <c r="C21" s="17"/>
      <c r="D21" s="17"/>
      <c r="E21" s="17"/>
    </row>
    <row r="22" spans="1:6" s="16" customFormat="1" ht="19.5" x14ac:dyDescent="0.25">
      <c r="A22" s="15"/>
      <c r="B22" s="14" t="s">
        <v>11</v>
      </c>
      <c r="C22" s="14" t="s">
        <v>12</v>
      </c>
      <c r="D22" s="14" t="s">
        <v>13</v>
      </c>
      <c r="E22" s="14" t="s">
        <v>85</v>
      </c>
    </row>
    <row r="23" spans="1:6" s="16" customFormat="1" ht="19.5" x14ac:dyDescent="0.25">
      <c r="A23" s="15"/>
      <c r="B23" s="14" t="s">
        <v>15</v>
      </c>
      <c r="C23" s="14" t="s">
        <v>15</v>
      </c>
      <c r="D23" s="14" t="s">
        <v>15</v>
      </c>
      <c r="E23" s="14" t="s">
        <v>76</v>
      </c>
    </row>
    <row r="24" spans="1:6" s="16" customFormat="1" ht="8.25" customHeight="1" x14ac:dyDescent="0.25">
      <c r="A24" s="15"/>
      <c r="B24" s="1"/>
      <c r="C24" s="1"/>
      <c r="D24" s="1"/>
      <c r="E24" s="1"/>
    </row>
    <row r="25" spans="1:6" s="16" customFormat="1" ht="19.5" x14ac:dyDescent="0.25">
      <c r="A25" s="2" t="s">
        <v>61</v>
      </c>
      <c r="B25" s="13">
        <v>1098.47864</v>
      </c>
      <c r="C25" s="5">
        <v>776.69160099999999</v>
      </c>
      <c r="D25" s="5">
        <v>599.21306448000007</v>
      </c>
      <c r="E25" s="7">
        <f>D25/B25</f>
        <v>0.54549359692601762</v>
      </c>
    </row>
    <row r="26" spans="1:6" s="16" customFormat="1" ht="19.5" x14ac:dyDescent="0.25">
      <c r="A26" s="2" t="s">
        <v>17</v>
      </c>
      <c r="B26" s="13">
        <v>1098.47864</v>
      </c>
      <c r="C26" s="5">
        <v>776.69160099999999</v>
      </c>
      <c r="D26" s="5">
        <v>599.21306448000007</v>
      </c>
      <c r="E26" s="7">
        <f>D26/B26</f>
        <v>0.54549359692601762</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499984740745262"/>
    <pageSetUpPr fitToPage="1"/>
  </sheetPr>
  <dimension ref="A2:F37"/>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1216</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ht="16.5" customHeight="1" x14ac:dyDescent="0.25">
      <c r="A14" s="179"/>
      <c r="B14" s="179"/>
      <c r="C14" s="179"/>
      <c r="D14" s="179"/>
      <c r="E14" s="179"/>
      <c r="F14" s="179"/>
    </row>
    <row r="15" spans="1:6" s="16" customFormat="1" ht="32.25" customHeight="1" x14ac:dyDescent="0.25">
      <c r="B15" s="163" t="s">
        <v>75</v>
      </c>
      <c r="C15" s="163"/>
      <c r="D15" s="163"/>
      <c r="E15" s="163"/>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98</v>
      </c>
    </row>
    <row r="18" spans="1:6" s="16" customFormat="1" ht="19.5" x14ac:dyDescent="0.25">
      <c r="A18" s="15"/>
      <c r="B18" s="14" t="s">
        <v>15</v>
      </c>
      <c r="C18" s="14" t="s">
        <v>15</v>
      </c>
      <c r="D18" s="14" t="s">
        <v>15</v>
      </c>
      <c r="E18" s="14" t="s">
        <v>76</v>
      </c>
    </row>
    <row r="19" spans="1:6" s="16" customFormat="1" ht="8.25" customHeight="1" x14ac:dyDescent="0.25">
      <c r="A19" s="15"/>
      <c r="B19" s="1"/>
      <c r="C19" s="1"/>
      <c r="D19" s="1"/>
      <c r="E19" s="1"/>
    </row>
    <row r="20" spans="1:6" s="16" customFormat="1" ht="19.5" x14ac:dyDescent="0.25">
      <c r="A20" s="2" t="s">
        <v>61</v>
      </c>
      <c r="B20" s="5">
        <v>437.37374999999997</v>
      </c>
      <c r="C20" s="5">
        <v>292.991827</v>
      </c>
      <c r="D20" s="5">
        <v>260.68431850000002</v>
      </c>
      <c r="E20" s="7">
        <f>D20/B20</f>
        <v>0.59602186573839888</v>
      </c>
    </row>
    <row r="21" spans="1:6" s="16" customFormat="1" ht="19.5" x14ac:dyDescent="0.25">
      <c r="A21" s="2" t="s">
        <v>17</v>
      </c>
      <c r="B21" s="5">
        <v>433.56699075</v>
      </c>
      <c r="C21" s="5">
        <v>290.51897174999999</v>
      </c>
      <c r="D21" s="5">
        <v>260.68431850000002</v>
      </c>
      <c r="E21" s="7">
        <f>D21/B21</f>
        <v>0.60125499417992767</v>
      </c>
    </row>
    <row r="24" spans="1:6" ht="36" customHeight="1" x14ac:dyDescent="0.25">
      <c r="A24" s="175" t="s">
        <v>1165</v>
      </c>
      <c r="B24" s="175"/>
      <c r="C24" s="175"/>
      <c r="D24" s="175"/>
      <c r="E24" s="175"/>
      <c r="F24" s="175"/>
    </row>
    <row r="25" spans="1:6" ht="80.25" customHeight="1" x14ac:dyDescent="0.25">
      <c r="A25" s="174" t="s">
        <v>527</v>
      </c>
      <c r="B25" s="174"/>
      <c r="C25" s="174"/>
      <c r="D25" s="174"/>
      <c r="E25" s="174"/>
      <c r="F25" s="174"/>
    </row>
    <row r="26" spans="1:6" ht="18" customHeight="1" x14ac:dyDescent="0.25">
      <c r="A26" s="173" t="s">
        <v>99</v>
      </c>
      <c r="B26" s="173"/>
      <c r="C26" s="173"/>
      <c r="D26" s="173"/>
      <c r="E26" s="173"/>
      <c r="F26" s="173"/>
    </row>
    <row r="27" spans="1:6" ht="18" customHeight="1" x14ac:dyDescent="0.25">
      <c r="A27" s="173" t="s">
        <v>259</v>
      </c>
      <c r="B27" s="173"/>
      <c r="C27" s="173"/>
      <c r="D27" s="173"/>
      <c r="E27" s="173"/>
      <c r="F27" s="173"/>
    </row>
    <row r="28" spans="1:6" ht="18" customHeight="1" x14ac:dyDescent="0.25">
      <c r="A28" s="173" t="s">
        <v>260</v>
      </c>
      <c r="B28" s="173"/>
      <c r="C28" s="173"/>
      <c r="D28" s="173"/>
      <c r="E28" s="173"/>
      <c r="F28" s="173"/>
    </row>
    <row r="29" spans="1:6" ht="18" customHeight="1" x14ac:dyDescent="0.25">
      <c r="A29" s="173" t="s">
        <v>81</v>
      </c>
      <c r="B29" s="173"/>
      <c r="C29" s="173"/>
      <c r="D29" s="173"/>
      <c r="E29" s="173"/>
      <c r="F29" s="173"/>
    </row>
    <row r="30" spans="1:6" ht="18" customHeight="1" x14ac:dyDescent="0.25">
      <c r="A30" s="173" t="s">
        <v>505</v>
      </c>
      <c r="B30" s="173"/>
      <c r="C30" s="173"/>
      <c r="D30" s="173"/>
      <c r="E30" s="173"/>
      <c r="F30" s="173"/>
    </row>
    <row r="31" spans="1:6" ht="18" customHeight="1" x14ac:dyDescent="0.25">
      <c r="A31" s="173" t="s">
        <v>504</v>
      </c>
      <c r="B31" s="173"/>
      <c r="C31" s="173"/>
      <c r="D31" s="173"/>
      <c r="E31" s="173"/>
      <c r="F31" s="173"/>
    </row>
    <row r="32" spans="1:6" ht="18" customHeight="1" x14ac:dyDescent="0.25">
      <c r="A32" s="173" t="s">
        <v>100</v>
      </c>
      <c r="B32" s="173"/>
      <c r="C32" s="173"/>
      <c r="D32" s="173"/>
      <c r="E32" s="173"/>
      <c r="F32" s="173"/>
    </row>
    <row r="33" spans="1:6" ht="19.5" x14ac:dyDescent="0.25">
      <c r="A33" s="173" t="s">
        <v>1153</v>
      </c>
      <c r="B33" s="173"/>
      <c r="C33" s="173"/>
      <c r="D33" s="173"/>
      <c r="E33" s="173"/>
      <c r="F33" s="173"/>
    </row>
    <row r="34" spans="1:6" ht="18" customHeight="1" x14ac:dyDescent="0.25">
      <c r="A34" s="173" t="s">
        <v>101</v>
      </c>
      <c r="B34" s="173"/>
      <c r="C34" s="173"/>
      <c r="D34" s="173"/>
      <c r="E34" s="173"/>
      <c r="F34" s="173"/>
    </row>
    <row r="35" spans="1:6" ht="18" customHeight="1" x14ac:dyDescent="0.25">
      <c r="A35" s="173" t="s">
        <v>1154</v>
      </c>
      <c r="B35" s="173"/>
      <c r="C35" s="173"/>
      <c r="D35" s="173"/>
      <c r="E35" s="173"/>
      <c r="F35" s="173"/>
    </row>
    <row r="36" spans="1:6" ht="18" customHeight="1" x14ac:dyDescent="0.25">
      <c r="A36" s="173" t="s">
        <v>102</v>
      </c>
      <c r="B36" s="173"/>
      <c r="C36" s="173"/>
      <c r="D36" s="173"/>
      <c r="E36" s="173"/>
      <c r="F36" s="173"/>
    </row>
    <row r="37" spans="1:6" ht="18" customHeight="1" x14ac:dyDescent="0.25">
      <c r="A37" s="173" t="s">
        <v>103</v>
      </c>
      <c r="B37" s="173"/>
      <c r="C37" s="173"/>
      <c r="D37" s="173"/>
      <c r="E37" s="173"/>
      <c r="F37" s="173"/>
    </row>
  </sheetData>
  <mergeCells count="19">
    <mergeCell ref="A24:F24"/>
    <mergeCell ref="A2:B3"/>
    <mergeCell ref="C2:F3"/>
    <mergeCell ref="A8:F11"/>
    <mergeCell ref="A14:F14"/>
    <mergeCell ref="B15:E15"/>
    <mergeCell ref="A37:F37"/>
    <mergeCell ref="A25:F25"/>
    <mergeCell ref="A26:F26"/>
    <mergeCell ref="A32:F32"/>
    <mergeCell ref="A33:F33"/>
    <mergeCell ref="A34:F34"/>
    <mergeCell ref="A36:F36"/>
    <mergeCell ref="A27:F27"/>
    <mergeCell ref="A28:F28"/>
    <mergeCell ref="A29:F29"/>
    <mergeCell ref="A30:F30"/>
    <mergeCell ref="A31:F31"/>
    <mergeCell ref="A35:F3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6:F36" location="DGAP!A1" display="Dirección General de Atención al Pleno"/>
    <hyperlink ref="A37:F37" location="DGCR!A1" display="Dirección General de Cumplimientos y Responsabilidades"/>
    <hyperlink ref="A35:F35" location="DGEIV!A1" display="Dirección General de Evaluación, Investigación y Verificación del Sector Público"/>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70C0"/>
  </sheetPr>
  <dimension ref="A1:G399"/>
  <sheetViews>
    <sheetView showGridLines="0" zoomScale="80" zoomScaleNormal="80" zoomScaleSheetLayoutView="10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12" t="s">
        <v>0</v>
      </c>
      <c r="B1" s="212"/>
      <c r="C1" s="212"/>
      <c r="D1" s="213" t="s">
        <v>1224</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252</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131</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40"/>
      <c r="E22" s="23">
        <f>'E001'!C20</f>
        <v>292.991827</v>
      </c>
      <c r="F22" s="23">
        <f>'E001'!D20</f>
        <v>260.68431850000002</v>
      </c>
      <c r="G22" s="24">
        <f>F22/C22*100</f>
        <v>59.602186573839887</v>
      </c>
    </row>
    <row r="23" spans="1:7" ht="16.5" customHeight="1" x14ac:dyDescent="0.25">
      <c r="A23" s="207" t="s">
        <v>17</v>
      </c>
      <c r="B23" s="207"/>
      <c r="C23" s="241">
        <f>'E001'!B21</f>
        <v>433.56699075</v>
      </c>
      <c r="D23" s="242"/>
      <c r="E23" s="74">
        <f>'E001'!C21</f>
        <v>290.51897174999999</v>
      </c>
      <c r="F23" s="23">
        <f>'E001'!D21</f>
        <v>260.68431850000002</v>
      </c>
      <c r="G23" s="24">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5.5</v>
      </c>
    </row>
    <row r="28" spans="1:7" ht="16.5" x14ac:dyDescent="0.25">
      <c r="A28" s="207"/>
      <c r="B28" s="207"/>
      <c r="C28" s="207"/>
      <c r="D28" s="207"/>
      <c r="E28" s="207"/>
      <c r="F28" s="28" t="s">
        <v>33</v>
      </c>
      <c r="G28" s="29">
        <v>5.5</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94" t="s">
        <v>56</v>
      </c>
    </row>
    <row r="32" spans="1:7" ht="192" customHeight="1" x14ac:dyDescent="0.25">
      <c r="A32" s="32" t="s">
        <v>528</v>
      </c>
      <c r="B32" s="32" t="s">
        <v>253</v>
      </c>
      <c r="C32" s="32" t="s">
        <v>529</v>
      </c>
      <c r="D32" s="148" t="s">
        <v>57</v>
      </c>
      <c r="E32" s="33" t="s">
        <v>66</v>
      </c>
      <c r="F32" s="26" t="s">
        <v>36</v>
      </c>
      <c r="G32" s="133"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60</v>
      </c>
    </row>
    <row r="36" spans="1:7" ht="16.5" x14ac:dyDescent="0.25">
      <c r="A36" s="207"/>
      <c r="B36" s="207"/>
      <c r="C36" s="207"/>
      <c r="D36" s="207"/>
      <c r="E36" s="207"/>
      <c r="F36" s="28" t="s">
        <v>33</v>
      </c>
      <c r="G36" s="29">
        <v>60</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93" t="s">
        <v>56</v>
      </c>
    </row>
    <row r="40" spans="1:7" ht="110.25" x14ac:dyDescent="0.25">
      <c r="A40" s="32" t="s">
        <v>254</v>
      </c>
      <c r="B40" s="97" t="s">
        <v>255</v>
      </c>
      <c r="C40" s="32" t="s">
        <v>1139</v>
      </c>
      <c r="D40" s="150" t="s">
        <v>57</v>
      </c>
      <c r="E40" s="33" t="s">
        <v>66</v>
      </c>
      <c r="F40" s="28" t="s">
        <v>36</v>
      </c>
      <c r="G40" s="133"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27">
        <v>100</v>
      </c>
    </row>
    <row r="44" spans="1:7" ht="16.5" x14ac:dyDescent="0.25">
      <c r="A44" s="207"/>
      <c r="B44" s="207"/>
      <c r="C44" s="207"/>
      <c r="D44" s="207"/>
      <c r="E44" s="207"/>
      <c r="F44" s="28" t="s">
        <v>33</v>
      </c>
      <c r="G44" s="29">
        <v>100</v>
      </c>
    </row>
    <row r="45" spans="1:7" ht="16.5" x14ac:dyDescent="0.25">
      <c r="A45" s="207"/>
      <c r="B45" s="207"/>
      <c r="C45" s="207"/>
      <c r="D45" s="207"/>
      <c r="E45" s="207"/>
      <c r="F45" s="28" t="s">
        <v>26</v>
      </c>
      <c r="G45" s="27" t="s">
        <v>56</v>
      </c>
    </row>
    <row r="46" spans="1:7" ht="33" x14ac:dyDescent="0.25">
      <c r="A46" s="207"/>
      <c r="B46" s="207"/>
      <c r="C46" s="207"/>
      <c r="D46" s="207"/>
      <c r="E46" s="207"/>
      <c r="F46" s="28" t="s">
        <v>34</v>
      </c>
      <c r="G46" s="29" t="s">
        <v>56</v>
      </c>
    </row>
    <row r="47" spans="1:7" ht="16.5" x14ac:dyDescent="0.25">
      <c r="A47" s="207"/>
      <c r="B47" s="207"/>
      <c r="C47" s="207"/>
      <c r="D47" s="207"/>
      <c r="E47" s="207"/>
      <c r="F47" s="28" t="s">
        <v>27</v>
      </c>
      <c r="G47" s="27" t="s">
        <v>56</v>
      </c>
    </row>
    <row r="48" spans="1:7" ht="78.75" x14ac:dyDescent="0.25">
      <c r="A48" s="32" t="s">
        <v>541</v>
      </c>
      <c r="B48" s="83" t="s">
        <v>542</v>
      </c>
      <c r="C48" s="32" t="s">
        <v>543</v>
      </c>
      <c r="D48" s="149" t="s">
        <v>51</v>
      </c>
      <c r="E48" s="33" t="s">
        <v>59</v>
      </c>
      <c r="F48" s="28" t="s">
        <v>36</v>
      </c>
      <c r="G48" s="29" t="s">
        <v>56</v>
      </c>
    </row>
    <row r="49" spans="1:7" ht="16.5" x14ac:dyDescent="0.25">
      <c r="A49" s="209" t="s">
        <v>21</v>
      </c>
      <c r="B49" s="209" t="s">
        <v>22</v>
      </c>
      <c r="C49" s="209" t="s">
        <v>29</v>
      </c>
      <c r="D49" s="209" t="s">
        <v>23</v>
      </c>
      <c r="E49" s="209" t="s">
        <v>24</v>
      </c>
      <c r="F49" s="28" t="s">
        <v>25</v>
      </c>
      <c r="G49" s="27">
        <v>95</v>
      </c>
    </row>
    <row r="50" spans="1:7" ht="16.5" x14ac:dyDescent="0.25">
      <c r="A50" s="210"/>
      <c r="B50" s="210"/>
      <c r="C50" s="210"/>
      <c r="D50" s="210"/>
      <c r="E50" s="210"/>
      <c r="F50" s="28" t="s">
        <v>33</v>
      </c>
      <c r="G50" s="29">
        <v>95</v>
      </c>
    </row>
    <row r="51" spans="1:7" ht="16.5" x14ac:dyDescent="0.25">
      <c r="A51" s="210"/>
      <c r="B51" s="210"/>
      <c r="C51" s="210"/>
      <c r="D51" s="210"/>
      <c r="E51" s="210"/>
      <c r="F51" s="28" t="s">
        <v>26</v>
      </c>
      <c r="G51" s="27" t="s">
        <v>56</v>
      </c>
    </row>
    <row r="52" spans="1:7" ht="33" x14ac:dyDescent="0.25">
      <c r="A52" s="210"/>
      <c r="B52" s="210"/>
      <c r="C52" s="210"/>
      <c r="D52" s="210"/>
      <c r="E52" s="210"/>
      <c r="F52" s="28" t="s">
        <v>34</v>
      </c>
      <c r="G52" s="29" t="s">
        <v>56</v>
      </c>
    </row>
    <row r="53" spans="1:7" ht="16.5" x14ac:dyDescent="0.25">
      <c r="A53" s="211"/>
      <c r="B53" s="211"/>
      <c r="C53" s="211"/>
      <c r="D53" s="211"/>
      <c r="E53" s="211"/>
      <c r="F53" s="28" t="s">
        <v>27</v>
      </c>
      <c r="G53" s="27" t="s">
        <v>56</v>
      </c>
    </row>
    <row r="54" spans="1:7" ht="78.75" customHeight="1" x14ac:dyDescent="0.25">
      <c r="A54" s="33" t="s">
        <v>544</v>
      </c>
      <c r="B54" s="83" t="s">
        <v>545</v>
      </c>
      <c r="C54" s="32" t="s">
        <v>546</v>
      </c>
      <c r="D54" s="149" t="s">
        <v>51</v>
      </c>
      <c r="E54" s="33" t="s">
        <v>59</v>
      </c>
      <c r="F54" s="28" t="s">
        <v>36</v>
      </c>
      <c r="G54" s="29" t="s">
        <v>56</v>
      </c>
    </row>
    <row r="55" spans="1:7" ht="16.5" x14ac:dyDescent="0.25">
      <c r="A55" s="209" t="s">
        <v>21</v>
      </c>
      <c r="B55" s="209" t="s">
        <v>22</v>
      </c>
      <c r="C55" s="209" t="s">
        <v>29</v>
      </c>
      <c r="D55" s="209" t="s">
        <v>23</v>
      </c>
      <c r="E55" s="209" t="s">
        <v>24</v>
      </c>
      <c r="F55" s="28" t="s">
        <v>25</v>
      </c>
      <c r="G55" s="27">
        <v>95</v>
      </c>
    </row>
    <row r="56" spans="1:7" ht="16.5" x14ac:dyDescent="0.25">
      <c r="A56" s="210"/>
      <c r="B56" s="210"/>
      <c r="C56" s="210"/>
      <c r="D56" s="210"/>
      <c r="E56" s="210"/>
      <c r="F56" s="28" t="s">
        <v>33</v>
      </c>
      <c r="G56" s="29">
        <v>95</v>
      </c>
    </row>
    <row r="57" spans="1:7" ht="16.5" x14ac:dyDescent="0.25">
      <c r="A57" s="210"/>
      <c r="B57" s="210"/>
      <c r="C57" s="210"/>
      <c r="D57" s="210"/>
      <c r="E57" s="210"/>
      <c r="F57" s="28" t="s">
        <v>26</v>
      </c>
      <c r="G57" s="27" t="s">
        <v>56</v>
      </c>
    </row>
    <row r="58" spans="1:7" ht="33" x14ac:dyDescent="0.25">
      <c r="A58" s="210"/>
      <c r="B58" s="210"/>
      <c r="C58" s="210"/>
      <c r="D58" s="210"/>
      <c r="E58" s="210"/>
      <c r="F58" s="28" t="s">
        <v>34</v>
      </c>
      <c r="G58" s="29" t="s">
        <v>56</v>
      </c>
    </row>
    <row r="59" spans="1:7" ht="16.5" x14ac:dyDescent="0.25">
      <c r="A59" s="211"/>
      <c r="B59" s="211"/>
      <c r="C59" s="211"/>
      <c r="D59" s="211"/>
      <c r="E59" s="211"/>
      <c r="F59" s="28" t="s">
        <v>27</v>
      </c>
      <c r="G59" s="27" t="s">
        <v>56</v>
      </c>
    </row>
    <row r="60" spans="1:7" ht="182.25" customHeight="1" x14ac:dyDescent="0.25">
      <c r="A60" s="134" t="s">
        <v>547</v>
      </c>
      <c r="B60" s="83" t="s">
        <v>548</v>
      </c>
      <c r="C60" s="32" t="s">
        <v>549</v>
      </c>
      <c r="D60" s="149" t="s">
        <v>51</v>
      </c>
      <c r="E60" s="33" t="s">
        <v>59</v>
      </c>
      <c r="F60" s="28" t="s">
        <v>36</v>
      </c>
      <c r="G60" s="27" t="s">
        <v>56</v>
      </c>
    </row>
    <row r="61" spans="1:7" ht="16.5" x14ac:dyDescent="0.25">
      <c r="A61" s="209" t="s">
        <v>21</v>
      </c>
      <c r="B61" s="209" t="s">
        <v>22</v>
      </c>
      <c r="C61" s="209" t="s">
        <v>29</v>
      </c>
      <c r="D61" s="209" t="s">
        <v>23</v>
      </c>
      <c r="E61" s="209" t="s">
        <v>24</v>
      </c>
      <c r="F61" s="28" t="s">
        <v>25</v>
      </c>
      <c r="G61" s="29">
        <v>95</v>
      </c>
    </row>
    <row r="62" spans="1:7" ht="16.5" x14ac:dyDescent="0.25">
      <c r="A62" s="210"/>
      <c r="B62" s="210"/>
      <c r="C62" s="210"/>
      <c r="D62" s="210"/>
      <c r="E62" s="210"/>
      <c r="F62" s="28" t="s">
        <v>33</v>
      </c>
      <c r="G62" s="27">
        <v>95</v>
      </c>
    </row>
    <row r="63" spans="1:7" ht="16.5" x14ac:dyDescent="0.25">
      <c r="A63" s="210"/>
      <c r="B63" s="210"/>
      <c r="C63" s="210"/>
      <c r="D63" s="210"/>
      <c r="E63" s="210"/>
      <c r="F63" s="28" t="s">
        <v>26</v>
      </c>
      <c r="G63" s="29" t="s">
        <v>56</v>
      </c>
    </row>
    <row r="64" spans="1:7" ht="33" x14ac:dyDescent="0.25">
      <c r="A64" s="210"/>
      <c r="B64" s="210"/>
      <c r="C64" s="210"/>
      <c r="D64" s="210"/>
      <c r="E64" s="210"/>
      <c r="F64" s="28" t="s">
        <v>34</v>
      </c>
      <c r="G64" s="27" t="s">
        <v>56</v>
      </c>
    </row>
    <row r="65" spans="1:7" ht="16.5" x14ac:dyDescent="0.25">
      <c r="A65" s="211"/>
      <c r="B65" s="211"/>
      <c r="C65" s="211"/>
      <c r="D65" s="211"/>
      <c r="E65" s="211"/>
      <c r="F65" s="28" t="s">
        <v>27</v>
      </c>
      <c r="G65" s="29" t="s">
        <v>56</v>
      </c>
    </row>
    <row r="66" spans="1:7" ht="129" customHeight="1" x14ac:dyDescent="0.25">
      <c r="A66" s="32" t="s">
        <v>550</v>
      </c>
      <c r="B66" s="83" t="s">
        <v>551</v>
      </c>
      <c r="C66" s="32" t="s">
        <v>552</v>
      </c>
      <c r="D66" s="149" t="s">
        <v>51</v>
      </c>
      <c r="E66" s="33" t="s">
        <v>59</v>
      </c>
      <c r="F66" s="28" t="s">
        <v>36</v>
      </c>
      <c r="G66" s="27" t="s">
        <v>56</v>
      </c>
    </row>
    <row r="67" spans="1:7" ht="16.5" x14ac:dyDescent="0.25">
      <c r="A67" s="209" t="s">
        <v>21</v>
      </c>
      <c r="B67" s="209" t="s">
        <v>22</v>
      </c>
      <c r="C67" s="209" t="s">
        <v>29</v>
      </c>
      <c r="D67" s="209" t="s">
        <v>23</v>
      </c>
      <c r="E67" s="209" t="s">
        <v>24</v>
      </c>
      <c r="F67" s="28" t="s">
        <v>25</v>
      </c>
      <c r="G67" s="29">
        <v>95</v>
      </c>
    </row>
    <row r="68" spans="1:7" ht="16.5" x14ac:dyDescent="0.25">
      <c r="A68" s="210"/>
      <c r="B68" s="210"/>
      <c r="C68" s="210"/>
      <c r="D68" s="210"/>
      <c r="E68" s="210"/>
      <c r="F68" s="28" t="s">
        <v>33</v>
      </c>
      <c r="G68" s="27">
        <v>95</v>
      </c>
    </row>
    <row r="69" spans="1:7" ht="16.5" x14ac:dyDescent="0.25">
      <c r="A69" s="210"/>
      <c r="B69" s="210"/>
      <c r="C69" s="210"/>
      <c r="D69" s="210"/>
      <c r="E69" s="210"/>
      <c r="F69" s="28" t="s">
        <v>26</v>
      </c>
      <c r="G69" s="29" t="s">
        <v>56</v>
      </c>
    </row>
    <row r="70" spans="1:7" ht="33" x14ac:dyDescent="0.25">
      <c r="A70" s="210"/>
      <c r="B70" s="210"/>
      <c r="C70" s="210"/>
      <c r="D70" s="210"/>
      <c r="E70" s="210"/>
      <c r="F70" s="28" t="s">
        <v>34</v>
      </c>
      <c r="G70" s="27" t="s">
        <v>56</v>
      </c>
    </row>
    <row r="71" spans="1:7" ht="16.5" x14ac:dyDescent="0.25">
      <c r="A71" s="211"/>
      <c r="B71" s="211"/>
      <c r="C71" s="211"/>
      <c r="D71" s="211"/>
      <c r="E71" s="211"/>
      <c r="F71" s="28" t="s">
        <v>27</v>
      </c>
      <c r="G71" s="29" t="s">
        <v>56</v>
      </c>
    </row>
    <row r="72" spans="1:7" ht="134.25" customHeight="1" x14ac:dyDescent="0.25">
      <c r="A72" s="135" t="s">
        <v>553</v>
      </c>
      <c r="B72" s="83" t="s">
        <v>554</v>
      </c>
      <c r="C72" s="32" t="s">
        <v>555</v>
      </c>
      <c r="D72" s="149" t="s">
        <v>51</v>
      </c>
      <c r="E72" s="33" t="s">
        <v>59</v>
      </c>
      <c r="F72" s="28" t="s">
        <v>36</v>
      </c>
      <c r="G72" s="27" t="s">
        <v>56</v>
      </c>
    </row>
    <row r="73" spans="1:7" ht="16.5" x14ac:dyDescent="0.25">
      <c r="A73" s="207" t="s">
        <v>21</v>
      </c>
      <c r="B73" s="207" t="s">
        <v>22</v>
      </c>
      <c r="C73" s="207" t="s">
        <v>29</v>
      </c>
      <c r="D73" s="207" t="s">
        <v>23</v>
      </c>
      <c r="E73" s="207" t="s">
        <v>24</v>
      </c>
      <c r="F73" s="28" t="s">
        <v>25</v>
      </c>
      <c r="G73" s="27">
        <v>100</v>
      </c>
    </row>
    <row r="74" spans="1:7" ht="16.5" x14ac:dyDescent="0.25">
      <c r="A74" s="207"/>
      <c r="B74" s="207"/>
      <c r="C74" s="207"/>
      <c r="D74" s="207"/>
      <c r="E74" s="207"/>
      <c r="F74" s="28" t="s">
        <v>33</v>
      </c>
      <c r="G74" s="29">
        <v>100</v>
      </c>
    </row>
    <row r="75" spans="1:7" ht="16.5" x14ac:dyDescent="0.25">
      <c r="A75" s="207"/>
      <c r="B75" s="207"/>
      <c r="C75" s="207"/>
      <c r="D75" s="207"/>
      <c r="E75" s="207"/>
      <c r="F75" s="28" t="s">
        <v>26</v>
      </c>
      <c r="G75" s="27" t="s">
        <v>56</v>
      </c>
    </row>
    <row r="76" spans="1:7" ht="33" x14ac:dyDescent="0.25">
      <c r="A76" s="207"/>
      <c r="B76" s="207"/>
      <c r="C76" s="207"/>
      <c r="D76" s="207"/>
      <c r="E76" s="207"/>
      <c r="F76" s="28" t="s">
        <v>34</v>
      </c>
      <c r="G76" s="29" t="s">
        <v>56</v>
      </c>
    </row>
    <row r="77" spans="1:7" ht="16.5" x14ac:dyDescent="0.25">
      <c r="A77" s="207"/>
      <c r="B77" s="207"/>
      <c r="C77" s="207"/>
      <c r="D77" s="207"/>
      <c r="E77" s="207"/>
      <c r="F77" s="28" t="s">
        <v>27</v>
      </c>
      <c r="G77" s="27" t="s">
        <v>56</v>
      </c>
    </row>
    <row r="78" spans="1:7" ht="47.25" x14ac:dyDescent="0.25">
      <c r="A78" s="32" t="s">
        <v>556</v>
      </c>
      <c r="B78" s="83" t="s">
        <v>557</v>
      </c>
      <c r="C78" s="32" t="s">
        <v>558</v>
      </c>
      <c r="D78" s="149" t="s">
        <v>51</v>
      </c>
      <c r="E78" s="33" t="s">
        <v>59</v>
      </c>
      <c r="F78" s="28" t="s">
        <v>36</v>
      </c>
      <c r="G78" s="29" t="s">
        <v>56</v>
      </c>
    </row>
    <row r="79" spans="1:7" ht="16.5" x14ac:dyDescent="0.25">
      <c r="A79" s="209" t="s">
        <v>21</v>
      </c>
      <c r="B79" s="209" t="s">
        <v>22</v>
      </c>
      <c r="C79" s="209" t="s">
        <v>29</v>
      </c>
      <c r="D79" s="209" t="s">
        <v>23</v>
      </c>
      <c r="E79" s="209" t="s">
        <v>24</v>
      </c>
      <c r="F79" s="28" t="s">
        <v>25</v>
      </c>
      <c r="G79" s="27">
        <v>95</v>
      </c>
    </row>
    <row r="80" spans="1:7" ht="16.5" x14ac:dyDescent="0.25">
      <c r="A80" s="210"/>
      <c r="B80" s="210"/>
      <c r="C80" s="210"/>
      <c r="D80" s="210"/>
      <c r="E80" s="210"/>
      <c r="F80" s="28" t="s">
        <v>33</v>
      </c>
      <c r="G80" s="29">
        <v>95</v>
      </c>
    </row>
    <row r="81" spans="1:7" ht="16.5" x14ac:dyDescent="0.25">
      <c r="A81" s="210"/>
      <c r="B81" s="210"/>
      <c r="C81" s="210"/>
      <c r="D81" s="210"/>
      <c r="E81" s="210"/>
      <c r="F81" s="28" t="s">
        <v>26</v>
      </c>
      <c r="G81" s="27" t="s">
        <v>56</v>
      </c>
    </row>
    <row r="82" spans="1:7" ht="33" x14ac:dyDescent="0.25">
      <c r="A82" s="210"/>
      <c r="B82" s="210"/>
      <c r="C82" s="210"/>
      <c r="D82" s="210"/>
      <c r="E82" s="210"/>
      <c r="F82" s="28" t="s">
        <v>34</v>
      </c>
      <c r="G82" s="29" t="s">
        <v>56</v>
      </c>
    </row>
    <row r="83" spans="1:7" ht="16.5" x14ac:dyDescent="0.25">
      <c r="A83" s="211"/>
      <c r="B83" s="211"/>
      <c r="C83" s="211"/>
      <c r="D83" s="211"/>
      <c r="E83" s="211"/>
      <c r="F83" s="28" t="s">
        <v>27</v>
      </c>
      <c r="G83" s="27" t="s">
        <v>56</v>
      </c>
    </row>
    <row r="84" spans="1:7" ht="78.75" customHeight="1" x14ac:dyDescent="0.25">
      <c r="A84" s="32" t="s">
        <v>559</v>
      </c>
      <c r="B84" s="83" t="s">
        <v>560</v>
      </c>
      <c r="C84" s="32" t="s">
        <v>561</v>
      </c>
      <c r="D84" s="149" t="s">
        <v>51</v>
      </c>
      <c r="E84" s="33" t="s">
        <v>59</v>
      </c>
      <c r="F84" s="28" t="s">
        <v>36</v>
      </c>
      <c r="G84" s="29" t="s">
        <v>56</v>
      </c>
    </row>
    <row r="85" spans="1:7" ht="16.5" x14ac:dyDescent="0.25">
      <c r="A85" s="209" t="s">
        <v>21</v>
      </c>
      <c r="B85" s="209" t="s">
        <v>22</v>
      </c>
      <c r="C85" s="209" t="s">
        <v>29</v>
      </c>
      <c r="D85" s="209" t="s">
        <v>23</v>
      </c>
      <c r="E85" s="209" t="s">
        <v>24</v>
      </c>
      <c r="F85" s="28" t="s">
        <v>25</v>
      </c>
      <c r="G85" s="27">
        <v>100</v>
      </c>
    </row>
    <row r="86" spans="1:7" ht="16.5" x14ac:dyDescent="0.25">
      <c r="A86" s="210"/>
      <c r="B86" s="210"/>
      <c r="C86" s="210"/>
      <c r="D86" s="210"/>
      <c r="E86" s="210"/>
      <c r="F86" s="28" t="s">
        <v>33</v>
      </c>
      <c r="G86" s="29">
        <v>100</v>
      </c>
    </row>
    <row r="87" spans="1:7" ht="16.5" x14ac:dyDescent="0.25">
      <c r="A87" s="210"/>
      <c r="B87" s="210"/>
      <c r="C87" s="210"/>
      <c r="D87" s="210"/>
      <c r="E87" s="210"/>
      <c r="F87" s="28" t="s">
        <v>26</v>
      </c>
      <c r="G87" s="27" t="s">
        <v>56</v>
      </c>
    </row>
    <row r="88" spans="1:7" ht="33" x14ac:dyDescent="0.25">
      <c r="A88" s="210"/>
      <c r="B88" s="210"/>
      <c r="C88" s="210"/>
      <c r="D88" s="210"/>
      <c r="E88" s="210"/>
      <c r="F88" s="28" t="s">
        <v>34</v>
      </c>
      <c r="G88" s="29" t="s">
        <v>56</v>
      </c>
    </row>
    <row r="89" spans="1:7" ht="16.5" x14ac:dyDescent="0.25">
      <c r="A89" s="211"/>
      <c r="B89" s="211"/>
      <c r="C89" s="211"/>
      <c r="D89" s="211"/>
      <c r="E89" s="211"/>
      <c r="F89" s="28" t="s">
        <v>27</v>
      </c>
      <c r="G89" s="27" t="s">
        <v>56</v>
      </c>
    </row>
    <row r="90" spans="1:7" ht="77.25" customHeight="1" x14ac:dyDescent="0.25">
      <c r="A90" s="134" t="s">
        <v>562</v>
      </c>
      <c r="B90" s="83" t="s">
        <v>563</v>
      </c>
      <c r="C90" s="32" t="s">
        <v>564</v>
      </c>
      <c r="D90" s="149" t="s">
        <v>51</v>
      </c>
      <c r="E90" s="33" t="s">
        <v>59</v>
      </c>
      <c r="F90" s="28" t="s">
        <v>36</v>
      </c>
      <c r="G90" s="27" t="s">
        <v>56</v>
      </c>
    </row>
    <row r="91" spans="1:7" ht="16.5" x14ac:dyDescent="0.25">
      <c r="A91" s="209" t="s">
        <v>21</v>
      </c>
      <c r="B91" s="209" t="s">
        <v>22</v>
      </c>
      <c r="C91" s="209" t="s">
        <v>29</v>
      </c>
      <c r="D91" s="209" t="s">
        <v>23</v>
      </c>
      <c r="E91" s="209" t="s">
        <v>24</v>
      </c>
      <c r="F91" s="28" t="s">
        <v>25</v>
      </c>
      <c r="G91" s="29">
        <v>98.5</v>
      </c>
    </row>
    <row r="92" spans="1:7" ht="16.5" x14ac:dyDescent="0.25">
      <c r="A92" s="210"/>
      <c r="B92" s="210"/>
      <c r="C92" s="210"/>
      <c r="D92" s="210"/>
      <c r="E92" s="210"/>
      <c r="F92" s="28" t="s">
        <v>33</v>
      </c>
      <c r="G92" s="29">
        <v>98.5</v>
      </c>
    </row>
    <row r="93" spans="1:7" ht="16.5" x14ac:dyDescent="0.25">
      <c r="A93" s="210"/>
      <c r="B93" s="210"/>
      <c r="C93" s="210"/>
      <c r="D93" s="210"/>
      <c r="E93" s="210"/>
      <c r="F93" s="28" t="s">
        <v>26</v>
      </c>
      <c r="G93" s="29" t="s">
        <v>56</v>
      </c>
    </row>
    <row r="94" spans="1:7" ht="33" x14ac:dyDescent="0.25">
      <c r="A94" s="210"/>
      <c r="B94" s="210"/>
      <c r="C94" s="210"/>
      <c r="D94" s="210"/>
      <c r="E94" s="210"/>
      <c r="F94" s="28" t="s">
        <v>34</v>
      </c>
      <c r="G94" s="27" t="s">
        <v>56</v>
      </c>
    </row>
    <row r="95" spans="1:7" ht="16.5" x14ac:dyDescent="0.25">
      <c r="A95" s="211"/>
      <c r="B95" s="211"/>
      <c r="C95" s="211"/>
      <c r="D95" s="211"/>
      <c r="E95" s="211"/>
      <c r="F95" s="28" t="s">
        <v>27</v>
      </c>
      <c r="G95" s="29" t="s">
        <v>56</v>
      </c>
    </row>
    <row r="96" spans="1:7" ht="129" customHeight="1" x14ac:dyDescent="0.25">
      <c r="A96" s="136" t="s">
        <v>565</v>
      </c>
      <c r="B96" s="136" t="s">
        <v>566</v>
      </c>
      <c r="C96" s="102" t="s">
        <v>567</v>
      </c>
      <c r="D96" s="148" t="s">
        <v>51</v>
      </c>
      <c r="E96" s="102" t="s">
        <v>59</v>
      </c>
      <c r="F96" s="26" t="s">
        <v>36</v>
      </c>
      <c r="G96" s="133" t="s">
        <v>56</v>
      </c>
    </row>
    <row r="97" spans="1:7" ht="16.5" x14ac:dyDescent="0.25">
      <c r="A97" s="209" t="s">
        <v>21</v>
      </c>
      <c r="B97" s="209" t="s">
        <v>22</v>
      </c>
      <c r="C97" s="209" t="s">
        <v>29</v>
      </c>
      <c r="D97" s="209" t="s">
        <v>23</v>
      </c>
      <c r="E97" s="209" t="s">
        <v>24</v>
      </c>
      <c r="F97" s="28" t="s">
        <v>25</v>
      </c>
      <c r="G97" s="29">
        <v>97</v>
      </c>
    </row>
    <row r="98" spans="1:7" ht="16.5" x14ac:dyDescent="0.25">
      <c r="A98" s="210"/>
      <c r="B98" s="210"/>
      <c r="C98" s="210"/>
      <c r="D98" s="210"/>
      <c r="E98" s="210"/>
      <c r="F98" s="28" t="s">
        <v>33</v>
      </c>
      <c r="G98" s="27">
        <v>97</v>
      </c>
    </row>
    <row r="99" spans="1:7" ht="16.5" x14ac:dyDescent="0.25">
      <c r="A99" s="210"/>
      <c r="B99" s="210"/>
      <c r="C99" s="210"/>
      <c r="D99" s="210"/>
      <c r="E99" s="210"/>
      <c r="F99" s="28" t="s">
        <v>26</v>
      </c>
      <c r="G99" s="29" t="s">
        <v>56</v>
      </c>
    </row>
    <row r="100" spans="1:7" ht="33" x14ac:dyDescent="0.25">
      <c r="A100" s="210"/>
      <c r="B100" s="210"/>
      <c r="C100" s="210"/>
      <c r="D100" s="210"/>
      <c r="E100" s="210"/>
      <c r="F100" s="28" t="s">
        <v>34</v>
      </c>
      <c r="G100" s="27" t="s">
        <v>56</v>
      </c>
    </row>
    <row r="101" spans="1:7" ht="16.5" x14ac:dyDescent="0.25">
      <c r="A101" s="211"/>
      <c r="B101" s="211"/>
      <c r="C101" s="211"/>
      <c r="D101" s="211"/>
      <c r="E101" s="211"/>
      <c r="F101" s="28" t="s">
        <v>27</v>
      </c>
      <c r="G101" s="29" t="s">
        <v>56</v>
      </c>
    </row>
    <row r="102" spans="1:7" ht="134.25" customHeight="1" x14ac:dyDescent="0.25">
      <c r="A102" s="135" t="s">
        <v>568</v>
      </c>
      <c r="B102" s="83" t="s">
        <v>569</v>
      </c>
      <c r="C102" s="32" t="s">
        <v>570</v>
      </c>
      <c r="D102" s="149" t="s">
        <v>51</v>
      </c>
      <c r="E102" s="33" t="s">
        <v>64</v>
      </c>
      <c r="F102" s="28" t="s">
        <v>36</v>
      </c>
      <c r="G102" s="27" t="s">
        <v>56</v>
      </c>
    </row>
    <row r="103" spans="1:7" ht="16.5" x14ac:dyDescent="0.25">
      <c r="A103" s="209" t="s">
        <v>21</v>
      </c>
      <c r="B103" s="209" t="s">
        <v>22</v>
      </c>
      <c r="C103" s="209" t="s">
        <v>29</v>
      </c>
      <c r="D103" s="209" t="s">
        <v>23</v>
      </c>
      <c r="E103" s="209" t="s">
        <v>24</v>
      </c>
      <c r="F103" s="28" t="s">
        <v>25</v>
      </c>
      <c r="G103" s="29">
        <v>99</v>
      </c>
    </row>
    <row r="104" spans="1:7" ht="16.5" x14ac:dyDescent="0.25">
      <c r="A104" s="210"/>
      <c r="B104" s="210"/>
      <c r="C104" s="210"/>
      <c r="D104" s="210"/>
      <c r="E104" s="210"/>
      <c r="F104" s="28" t="s">
        <v>33</v>
      </c>
      <c r="G104" s="27">
        <v>99</v>
      </c>
    </row>
    <row r="105" spans="1:7" ht="16.5" x14ac:dyDescent="0.25">
      <c r="A105" s="210"/>
      <c r="B105" s="210"/>
      <c r="C105" s="210"/>
      <c r="D105" s="210"/>
      <c r="E105" s="210"/>
      <c r="F105" s="28" t="s">
        <v>26</v>
      </c>
      <c r="G105" s="29" t="s">
        <v>56</v>
      </c>
    </row>
    <row r="106" spans="1:7" ht="33" x14ac:dyDescent="0.25">
      <c r="A106" s="210"/>
      <c r="B106" s="210"/>
      <c r="C106" s="210"/>
      <c r="D106" s="210"/>
      <c r="E106" s="210"/>
      <c r="F106" s="28" t="s">
        <v>34</v>
      </c>
      <c r="G106" s="27" t="s">
        <v>56</v>
      </c>
    </row>
    <row r="107" spans="1:7" ht="16.5" x14ac:dyDescent="0.25">
      <c r="A107" s="211"/>
      <c r="B107" s="211"/>
      <c r="C107" s="211"/>
      <c r="D107" s="211"/>
      <c r="E107" s="211"/>
      <c r="F107" s="28" t="s">
        <v>27</v>
      </c>
      <c r="G107" s="29" t="s">
        <v>56</v>
      </c>
    </row>
    <row r="108" spans="1:7" ht="134.25" customHeight="1" x14ac:dyDescent="0.25">
      <c r="A108" s="135" t="s">
        <v>571</v>
      </c>
      <c r="B108" s="83" t="s">
        <v>572</v>
      </c>
      <c r="C108" s="32" t="s">
        <v>573</v>
      </c>
      <c r="D108" s="149" t="s">
        <v>51</v>
      </c>
      <c r="E108" s="33" t="s">
        <v>59</v>
      </c>
      <c r="F108" s="28" t="s">
        <v>36</v>
      </c>
      <c r="G108" s="27" t="s">
        <v>56</v>
      </c>
    </row>
    <row r="109" spans="1:7" s="34" customFormat="1" ht="16.5" x14ac:dyDescent="0.25">
      <c r="A109" s="243" t="s">
        <v>1205</v>
      </c>
      <c r="B109" s="244"/>
      <c r="C109" s="244"/>
      <c r="D109" s="244"/>
      <c r="E109" s="244"/>
      <c r="F109" s="244"/>
      <c r="G109" s="245"/>
    </row>
    <row r="110" spans="1:7" s="34" customFormat="1" ht="16.5" x14ac:dyDescent="0.25">
      <c r="A110" s="238" t="s">
        <v>19</v>
      </c>
      <c r="B110" s="238"/>
      <c r="C110" s="238"/>
      <c r="D110" s="238"/>
      <c r="E110" s="238"/>
      <c r="F110" s="238" t="s">
        <v>20</v>
      </c>
      <c r="G110" s="238"/>
    </row>
    <row r="111" spans="1:7" s="34" customFormat="1" ht="16.5" customHeight="1" x14ac:dyDescent="0.25">
      <c r="A111" s="207" t="s">
        <v>21</v>
      </c>
      <c r="B111" s="207" t="s">
        <v>22</v>
      </c>
      <c r="C111" s="207" t="s">
        <v>29</v>
      </c>
      <c r="D111" s="207" t="s">
        <v>23</v>
      </c>
      <c r="E111" s="207" t="s">
        <v>24</v>
      </c>
      <c r="F111" s="28" t="s">
        <v>25</v>
      </c>
      <c r="G111" s="29">
        <v>95</v>
      </c>
    </row>
    <row r="112" spans="1:7" s="34" customFormat="1" ht="16.5" x14ac:dyDescent="0.25">
      <c r="A112" s="207"/>
      <c r="B112" s="207"/>
      <c r="C112" s="207"/>
      <c r="D112" s="207"/>
      <c r="E112" s="207"/>
      <c r="F112" s="28" t="s">
        <v>33</v>
      </c>
      <c r="G112" s="29">
        <v>95</v>
      </c>
    </row>
    <row r="113" spans="1:7" s="34" customFormat="1" ht="16.5" x14ac:dyDescent="0.25">
      <c r="A113" s="207"/>
      <c r="B113" s="207"/>
      <c r="C113" s="207"/>
      <c r="D113" s="207"/>
      <c r="E113" s="207"/>
      <c r="F113" s="28" t="s">
        <v>26</v>
      </c>
      <c r="G113" s="29" t="s">
        <v>56</v>
      </c>
    </row>
    <row r="114" spans="1:7" s="34" customFormat="1" ht="33" x14ac:dyDescent="0.25">
      <c r="A114" s="207"/>
      <c r="B114" s="207"/>
      <c r="C114" s="207"/>
      <c r="D114" s="207"/>
      <c r="E114" s="207"/>
      <c r="F114" s="28" t="s">
        <v>34</v>
      </c>
      <c r="G114" s="29" t="s">
        <v>56</v>
      </c>
    </row>
    <row r="115" spans="1:7" s="34" customFormat="1" ht="16.5" x14ac:dyDescent="0.25">
      <c r="A115" s="207"/>
      <c r="B115" s="207"/>
      <c r="C115" s="207"/>
      <c r="D115" s="207"/>
      <c r="E115" s="207"/>
      <c r="F115" s="28" t="s">
        <v>27</v>
      </c>
      <c r="G115" s="29" t="s">
        <v>56</v>
      </c>
    </row>
    <row r="116" spans="1:7" s="34" customFormat="1" ht="114.75" customHeight="1" x14ac:dyDescent="0.25">
      <c r="A116" s="57" t="s">
        <v>574</v>
      </c>
      <c r="B116" s="57" t="s">
        <v>575</v>
      </c>
      <c r="C116" s="57" t="s">
        <v>576</v>
      </c>
      <c r="D116" s="148" t="s">
        <v>51</v>
      </c>
      <c r="E116" s="33" t="s">
        <v>59</v>
      </c>
      <c r="F116" s="28" t="s">
        <v>36</v>
      </c>
      <c r="G116" s="29" t="s">
        <v>56</v>
      </c>
    </row>
    <row r="117" spans="1:7" s="34" customFormat="1" ht="16.5" customHeight="1" x14ac:dyDescent="0.25">
      <c r="A117" s="207" t="s">
        <v>21</v>
      </c>
      <c r="B117" s="207" t="s">
        <v>22</v>
      </c>
      <c r="C117" s="207" t="s">
        <v>29</v>
      </c>
      <c r="D117" s="207" t="s">
        <v>23</v>
      </c>
      <c r="E117" s="207" t="s">
        <v>24</v>
      </c>
      <c r="F117" s="28" t="s">
        <v>25</v>
      </c>
      <c r="G117" s="29">
        <v>95</v>
      </c>
    </row>
    <row r="118" spans="1:7" s="34" customFormat="1" ht="16.5" x14ac:dyDescent="0.25">
      <c r="A118" s="207"/>
      <c r="B118" s="207"/>
      <c r="C118" s="207"/>
      <c r="D118" s="207"/>
      <c r="E118" s="207"/>
      <c r="F118" s="28" t="s">
        <v>33</v>
      </c>
      <c r="G118" s="29">
        <v>95</v>
      </c>
    </row>
    <row r="119" spans="1:7" s="34" customFormat="1" ht="16.5" x14ac:dyDescent="0.25">
      <c r="A119" s="207"/>
      <c r="B119" s="207"/>
      <c r="C119" s="207"/>
      <c r="D119" s="207"/>
      <c r="E119" s="207"/>
      <c r="F119" s="28" t="s">
        <v>26</v>
      </c>
      <c r="G119" s="29">
        <v>65</v>
      </c>
    </row>
    <row r="120" spans="1:7" s="34" customFormat="1" ht="33" x14ac:dyDescent="0.25">
      <c r="A120" s="207"/>
      <c r="B120" s="207"/>
      <c r="C120" s="207"/>
      <c r="D120" s="207"/>
      <c r="E120" s="207"/>
      <c r="F120" s="28" t="s">
        <v>34</v>
      </c>
      <c r="G120" s="29">
        <v>65</v>
      </c>
    </row>
    <row r="121" spans="1:7" s="34" customFormat="1" ht="16.5" x14ac:dyDescent="0.25">
      <c r="A121" s="207"/>
      <c r="B121" s="207"/>
      <c r="C121" s="207"/>
      <c r="D121" s="207"/>
      <c r="E121" s="207"/>
      <c r="F121" s="28" t="s">
        <v>27</v>
      </c>
      <c r="G121" s="29">
        <v>100</v>
      </c>
    </row>
    <row r="122" spans="1:7" s="34" customFormat="1" ht="94.5" x14ac:dyDescent="0.25">
      <c r="A122" s="57" t="s">
        <v>577</v>
      </c>
      <c r="B122" s="57" t="s">
        <v>578</v>
      </c>
      <c r="C122" s="137" t="s">
        <v>579</v>
      </c>
      <c r="D122" s="33" t="s">
        <v>51</v>
      </c>
      <c r="E122" s="33" t="s">
        <v>52</v>
      </c>
      <c r="F122" s="28" t="s">
        <v>36</v>
      </c>
      <c r="G122" s="29">
        <v>105.26315789473684</v>
      </c>
    </row>
    <row r="123" spans="1:7" s="34" customFormat="1" ht="16.5" customHeight="1" x14ac:dyDescent="0.25">
      <c r="A123" s="208" t="s">
        <v>21</v>
      </c>
      <c r="B123" s="208" t="s">
        <v>22</v>
      </c>
      <c r="C123" s="208" t="s">
        <v>29</v>
      </c>
      <c r="D123" s="208" t="s">
        <v>23</v>
      </c>
      <c r="E123" s="207" t="s">
        <v>24</v>
      </c>
      <c r="F123" s="28" t="s">
        <v>25</v>
      </c>
      <c r="G123" s="29">
        <v>95</v>
      </c>
    </row>
    <row r="124" spans="1:7" s="34" customFormat="1" ht="16.5" x14ac:dyDescent="0.25">
      <c r="A124" s="208"/>
      <c r="B124" s="208"/>
      <c r="C124" s="208"/>
      <c r="D124" s="208"/>
      <c r="E124" s="207"/>
      <c r="F124" s="28" t="s">
        <v>33</v>
      </c>
      <c r="G124" s="29">
        <v>95</v>
      </c>
    </row>
    <row r="125" spans="1:7" s="34" customFormat="1" ht="16.5" x14ac:dyDescent="0.25">
      <c r="A125" s="208"/>
      <c r="B125" s="208"/>
      <c r="C125" s="208"/>
      <c r="D125" s="208"/>
      <c r="E125" s="207"/>
      <c r="F125" s="28" t="s">
        <v>26</v>
      </c>
      <c r="G125" s="29" t="s">
        <v>56</v>
      </c>
    </row>
    <row r="126" spans="1:7" s="34" customFormat="1" ht="33" x14ac:dyDescent="0.25">
      <c r="A126" s="208"/>
      <c r="B126" s="208"/>
      <c r="C126" s="208"/>
      <c r="D126" s="208"/>
      <c r="E126" s="207"/>
      <c r="F126" s="28" t="s">
        <v>34</v>
      </c>
      <c r="G126" s="29" t="s">
        <v>56</v>
      </c>
    </row>
    <row r="127" spans="1:7" s="34" customFormat="1" ht="16.5" x14ac:dyDescent="0.25">
      <c r="A127" s="208"/>
      <c r="B127" s="208"/>
      <c r="C127" s="208"/>
      <c r="D127" s="208"/>
      <c r="E127" s="207"/>
      <c r="F127" s="28" t="s">
        <v>27</v>
      </c>
      <c r="G127" s="29" t="s">
        <v>56</v>
      </c>
    </row>
    <row r="128" spans="1:7" s="34" customFormat="1" ht="63" x14ac:dyDescent="0.25">
      <c r="A128" s="46" t="s">
        <v>580</v>
      </c>
      <c r="B128" s="46" t="s">
        <v>581</v>
      </c>
      <c r="C128" s="46" t="s">
        <v>582</v>
      </c>
      <c r="D128" s="33" t="s">
        <v>51</v>
      </c>
      <c r="E128" s="33" t="s">
        <v>59</v>
      </c>
      <c r="F128" s="28" t="s">
        <v>36</v>
      </c>
      <c r="G128" s="29" t="s">
        <v>56</v>
      </c>
    </row>
    <row r="129" spans="1:7" s="34" customFormat="1" ht="16.5" customHeight="1" x14ac:dyDescent="0.25">
      <c r="A129" s="208" t="s">
        <v>21</v>
      </c>
      <c r="B129" s="208" t="s">
        <v>22</v>
      </c>
      <c r="C129" s="208" t="s">
        <v>29</v>
      </c>
      <c r="D129" s="208" t="s">
        <v>23</v>
      </c>
      <c r="E129" s="207" t="s">
        <v>24</v>
      </c>
      <c r="F129" s="28" t="s">
        <v>25</v>
      </c>
      <c r="G129" s="29">
        <v>95</v>
      </c>
    </row>
    <row r="130" spans="1:7" s="34" customFormat="1" ht="16.5" x14ac:dyDescent="0.25">
      <c r="A130" s="208"/>
      <c r="B130" s="208"/>
      <c r="C130" s="208"/>
      <c r="D130" s="208"/>
      <c r="E130" s="207"/>
      <c r="F130" s="28" t="s">
        <v>33</v>
      </c>
      <c r="G130" s="29">
        <v>95</v>
      </c>
    </row>
    <row r="131" spans="1:7" s="34" customFormat="1" ht="16.5" x14ac:dyDescent="0.25">
      <c r="A131" s="208"/>
      <c r="B131" s="208"/>
      <c r="C131" s="208"/>
      <c r="D131" s="208"/>
      <c r="E131" s="207"/>
      <c r="F131" s="28" t="s">
        <v>26</v>
      </c>
      <c r="G131" s="29">
        <v>65</v>
      </c>
    </row>
    <row r="132" spans="1:7" s="34" customFormat="1" ht="33" x14ac:dyDescent="0.25">
      <c r="A132" s="208"/>
      <c r="B132" s="208"/>
      <c r="C132" s="208"/>
      <c r="D132" s="208"/>
      <c r="E132" s="207"/>
      <c r="F132" s="28" t="s">
        <v>34</v>
      </c>
      <c r="G132" s="29">
        <v>65</v>
      </c>
    </row>
    <row r="133" spans="1:7" s="34" customFormat="1" ht="16.5" x14ac:dyDescent="0.25">
      <c r="A133" s="208"/>
      <c r="B133" s="208"/>
      <c r="C133" s="208"/>
      <c r="D133" s="208"/>
      <c r="E133" s="207"/>
      <c r="F133" s="28" t="s">
        <v>27</v>
      </c>
      <c r="G133" s="29">
        <v>75</v>
      </c>
    </row>
    <row r="134" spans="1:7" s="34" customFormat="1" ht="96.75" customHeight="1" x14ac:dyDescent="0.25">
      <c r="A134" s="138" t="s">
        <v>577</v>
      </c>
      <c r="B134" s="138" t="s">
        <v>583</v>
      </c>
      <c r="C134" s="138" t="s">
        <v>584</v>
      </c>
      <c r="D134" s="33" t="s">
        <v>51</v>
      </c>
      <c r="E134" s="33" t="s">
        <v>52</v>
      </c>
      <c r="F134" s="28" t="s">
        <v>36</v>
      </c>
      <c r="G134" s="29">
        <v>78.94736842105263</v>
      </c>
    </row>
    <row r="135" spans="1:7" s="34" customFormat="1" ht="16.5" customHeight="1" x14ac:dyDescent="0.25">
      <c r="A135" s="208" t="s">
        <v>21</v>
      </c>
      <c r="B135" s="208" t="s">
        <v>22</v>
      </c>
      <c r="C135" s="208" t="s">
        <v>29</v>
      </c>
      <c r="D135" s="208" t="s">
        <v>23</v>
      </c>
      <c r="E135" s="207" t="s">
        <v>24</v>
      </c>
      <c r="F135" s="28" t="s">
        <v>25</v>
      </c>
      <c r="G135" s="29">
        <v>95</v>
      </c>
    </row>
    <row r="136" spans="1:7" s="34" customFormat="1" ht="16.5" x14ac:dyDescent="0.25">
      <c r="A136" s="208"/>
      <c r="B136" s="208"/>
      <c r="C136" s="208"/>
      <c r="D136" s="208"/>
      <c r="E136" s="207"/>
      <c r="F136" s="28" t="s">
        <v>33</v>
      </c>
      <c r="G136" s="29">
        <v>95</v>
      </c>
    </row>
    <row r="137" spans="1:7" s="34" customFormat="1" ht="16.5" x14ac:dyDescent="0.25">
      <c r="A137" s="208"/>
      <c r="B137" s="208"/>
      <c r="C137" s="208"/>
      <c r="D137" s="208"/>
      <c r="E137" s="207"/>
      <c r="F137" s="28" t="s">
        <v>26</v>
      </c>
      <c r="G137" s="29" t="s">
        <v>56</v>
      </c>
    </row>
    <row r="138" spans="1:7" s="34" customFormat="1" ht="33" x14ac:dyDescent="0.25">
      <c r="A138" s="208"/>
      <c r="B138" s="208"/>
      <c r="C138" s="208"/>
      <c r="D138" s="208"/>
      <c r="E138" s="207"/>
      <c r="F138" s="28" t="s">
        <v>34</v>
      </c>
      <c r="G138" s="29" t="s">
        <v>56</v>
      </c>
    </row>
    <row r="139" spans="1:7" s="34" customFormat="1" ht="16.5" x14ac:dyDescent="0.25">
      <c r="A139" s="208"/>
      <c r="B139" s="208"/>
      <c r="C139" s="208"/>
      <c r="D139" s="208"/>
      <c r="E139" s="207"/>
      <c r="F139" s="28" t="s">
        <v>27</v>
      </c>
      <c r="G139" s="29" t="s">
        <v>56</v>
      </c>
    </row>
    <row r="140" spans="1:7" s="34" customFormat="1" ht="115.5" customHeight="1" x14ac:dyDescent="0.25">
      <c r="A140" s="57" t="s">
        <v>585</v>
      </c>
      <c r="B140" s="57" t="s">
        <v>586</v>
      </c>
      <c r="C140" s="57" t="s">
        <v>587</v>
      </c>
      <c r="D140" s="33" t="s">
        <v>51</v>
      </c>
      <c r="E140" s="33" t="s">
        <v>59</v>
      </c>
      <c r="F140" s="28" t="s">
        <v>36</v>
      </c>
      <c r="G140" s="29" t="s">
        <v>56</v>
      </c>
    </row>
    <row r="141" spans="1:7" s="34" customFormat="1" ht="16.5" customHeight="1" x14ac:dyDescent="0.25">
      <c r="A141" s="207" t="s">
        <v>21</v>
      </c>
      <c r="B141" s="207" t="s">
        <v>22</v>
      </c>
      <c r="C141" s="207" t="s">
        <v>29</v>
      </c>
      <c r="D141" s="207" t="s">
        <v>23</v>
      </c>
      <c r="E141" s="207" t="s">
        <v>24</v>
      </c>
      <c r="F141" s="28" t="s">
        <v>25</v>
      </c>
      <c r="G141" s="29">
        <v>100</v>
      </c>
    </row>
    <row r="142" spans="1:7" s="34" customFormat="1" ht="16.5" x14ac:dyDescent="0.25">
      <c r="A142" s="207"/>
      <c r="B142" s="207"/>
      <c r="C142" s="207"/>
      <c r="D142" s="207"/>
      <c r="E142" s="207"/>
      <c r="F142" s="28" t="s">
        <v>33</v>
      </c>
      <c r="G142" s="29">
        <v>100</v>
      </c>
    </row>
    <row r="143" spans="1:7" ht="16.5" x14ac:dyDescent="0.25">
      <c r="A143" s="207"/>
      <c r="B143" s="207"/>
      <c r="C143" s="207"/>
      <c r="D143" s="207"/>
      <c r="E143" s="207"/>
      <c r="F143" s="28" t="s">
        <v>26</v>
      </c>
      <c r="G143" s="29">
        <v>65</v>
      </c>
    </row>
    <row r="144" spans="1:7" ht="33" x14ac:dyDescent="0.25">
      <c r="A144" s="207"/>
      <c r="B144" s="207"/>
      <c r="C144" s="207"/>
      <c r="D144" s="207"/>
      <c r="E144" s="207"/>
      <c r="F144" s="28" t="s">
        <v>34</v>
      </c>
      <c r="G144" s="29">
        <v>65</v>
      </c>
    </row>
    <row r="145" spans="1:7" ht="16.5" x14ac:dyDescent="0.25">
      <c r="A145" s="207"/>
      <c r="B145" s="207"/>
      <c r="C145" s="207"/>
      <c r="D145" s="207"/>
      <c r="E145" s="207"/>
      <c r="F145" s="28" t="s">
        <v>27</v>
      </c>
      <c r="G145" s="29">
        <v>66.666666666666657</v>
      </c>
    </row>
    <row r="146" spans="1:7" ht="89.25" customHeight="1" x14ac:dyDescent="0.25">
      <c r="A146" s="57" t="s">
        <v>577</v>
      </c>
      <c r="B146" s="57" t="s">
        <v>588</v>
      </c>
      <c r="C146" s="57" t="s">
        <v>589</v>
      </c>
      <c r="D146" s="32" t="s">
        <v>51</v>
      </c>
      <c r="E146" s="33" t="s">
        <v>52</v>
      </c>
      <c r="F146" s="28" t="s">
        <v>36</v>
      </c>
      <c r="G146" s="29">
        <v>66.666666666666657</v>
      </c>
    </row>
    <row r="147" spans="1:7" ht="16.5" customHeight="1" x14ac:dyDescent="0.25">
      <c r="A147" s="207" t="s">
        <v>21</v>
      </c>
      <c r="B147" s="207" t="s">
        <v>22</v>
      </c>
      <c r="C147" s="207" t="s">
        <v>29</v>
      </c>
      <c r="D147" s="207" t="s">
        <v>23</v>
      </c>
      <c r="E147" s="207" t="s">
        <v>24</v>
      </c>
      <c r="F147" s="28" t="s">
        <v>25</v>
      </c>
      <c r="G147" s="29">
        <v>100</v>
      </c>
    </row>
    <row r="148" spans="1:7" ht="16.5" x14ac:dyDescent="0.25">
      <c r="A148" s="207"/>
      <c r="B148" s="207"/>
      <c r="C148" s="207"/>
      <c r="D148" s="207"/>
      <c r="E148" s="207"/>
      <c r="F148" s="28" t="s">
        <v>33</v>
      </c>
      <c r="G148" s="29">
        <v>100</v>
      </c>
    </row>
    <row r="149" spans="1:7" ht="16.5" x14ac:dyDescent="0.25">
      <c r="A149" s="207"/>
      <c r="B149" s="207"/>
      <c r="C149" s="207"/>
      <c r="D149" s="207"/>
      <c r="E149" s="207"/>
      <c r="F149" s="28" t="s">
        <v>26</v>
      </c>
      <c r="G149" s="29" t="s">
        <v>56</v>
      </c>
    </row>
    <row r="150" spans="1:7" ht="33" x14ac:dyDescent="0.25">
      <c r="A150" s="207"/>
      <c r="B150" s="207"/>
      <c r="C150" s="207"/>
      <c r="D150" s="207"/>
      <c r="E150" s="207"/>
      <c r="F150" s="28" t="s">
        <v>34</v>
      </c>
      <c r="G150" s="29" t="s">
        <v>56</v>
      </c>
    </row>
    <row r="151" spans="1:7" ht="16.5" x14ac:dyDescent="0.25">
      <c r="A151" s="207"/>
      <c r="B151" s="207"/>
      <c r="C151" s="207"/>
      <c r="D151" s="207"/>
      <c r="E151" s="207"/>
      <c r="F151" s="28" t="s">
        <v>27</v>
      </c>
      <c r="G151" s="29" t="s">
        <v>56</v>
      </c>
    </row>
    <row r="152" spans="1:7" ht="91.5" customHeight="1" x14ac:dyDescent="0.25">
      <c r="A152" s="33" t="s">
        <v>590</v>
      </c>
      <c r="B152" s="33" t="s">
        <v>591</v>
      </c>
      <c r="C152" s="33" t="s">
        <v>592</v>
      </c>
      <c r="D152" s="33" t="s">
        <v>51</v>
      </c>
      <c r="E152" s="33" t="s">
        <v>55</v>
      </c>
      <c r="F152" s="28" t="s">
        <v>36</v>
      </c>
      <c r="G152" s="29" t="s">
        <v>56</v>
      </c>
    </row>
    <row r="153" spans="1:7" ht="16.5" customHeight="1" x14ac:dyDescent="0.25">
      <c r="A153" s="208" t="s">
        <v>21</v>
      </c>
      <c r="B153" s="208" t="s">
        <v>22</v>
      </c>
      <c r="C153" s="208" t="s">
        <v>29</v>
      </c>
      <c r="D153" s="208" t="s">
        <v>23</v>
      </c>
      <c r="E153" s="207" t="s">
        <v>24</v>
      </c>
      <c r="F153" s="28" t="s">
        <v>25</v>
      </c>
      <c r="G153" s="29">
        <v>95</v>
      </c>
    </row>
    <row r="154" spans="1:7" ht="16.5" x14ac:dyDescent="0.25">
      <c r="A154" s="208"/>
      <c r="B154" s="208"/>
      <c r="C154" s="208"/>
      <c r="D154" s="208"/>
      <c r="E154" s="207"/>
      <c r="F154" s="28" t="s">
        <v>33</v>
      </c>
      <c r="G154" s="29">
        <v>95</v>
      </c>
    </row>
    <row r="155" spans="1:7" ht="16.5" x14ac:dyDescent="0.25">
      <c r="A155" s="208"/>
      <c r="B155" s="208"/>
      <c r="C155" s="208"/>
      <c r="D155" s="208"/>
      <c r="E155" s="207"/>
      <c r="F155" s="28" t="s">
        <v>26</v>
      </c>
      <c r="G155" s="29" t="s">
        <v>56</v>
      </c>
    </row>
    <row r="156" spans="1:7" ht="33" x14ac:dyDescent="0.25">
      <c r="A156" s="208"/>
      <c r="B156" s="208"/>
      <c r="C156" s="208"/>
      <c r="D156" s="208"/>
      <c r="E156" s="207"/>
      <c r="F156" s="28" t="s">
        <v>34</v>
      </c>
      <c r="G156" s="29" t="s">
        <v>56</v>
      </c>
    </row>
    <row r="157" spans="1:7" ht="16.5" x14ac:dyDescent="0.25">
      <c r="A157" s="208"/>
      <c r="B157" s="208"/>
      <c r="C157" s="208"/>
      <c r="D157" s="208"/>
      <c r="E157" s="207"/>
      <c r="F157" s="28" t="s">
        <v>27</v>
      </c>
      <c r="G157" s="29" t="s">
        <v>56</v>
      </c>
    </row>
    <row r="158" spans="1:7" ht="93.75" customHeight="1" x14ac:dyDescent="0.25">
      <c r="A158" s="139" t="s">
        <v>593</v>
      </c>
      <c r="B158" s="139" t="s">
        <v>594</v>
      </c>
      <c r="C158" s="140" t="s">
        <v>595</v>
      </c>
      <c r="D158" s="33" t="s">
        <v>51</v>
      </c>
      <c r="E158" s="33" t="s">
        <v>59</v>
      </c>
      <c r="F158" s="28" t="s">
        <v>36</v>
      </c>
      <c r="G158" s="29" t="s">
        <v>56</v>
      </c>
    </row>
    <row r="159" spans="1:7" s="34" customFormat="1" ht="16.5" customHeight="1" x14ac:dyDescent="0.25">
      <c r="A159" s="208" t="s">
        <v>21</v>
      </c>
      <c r="B159" s="208" t="s">
        <v>22</v>
      </c>
      <c r="C159" s="208" t="s">
        <v>29</v>
      </c>
      <c r="D159" s="208" t="s">
        <v>23</v>
      </c>
      <c r="E159" s="207" t="s">
        <v>24</v>
      </c>
      <c r="F159" s="28" t="s">
        <v>25</v>
      </c>
      <c r="G159" s="29">
        <v>100</v>
      </c>
    </row>
    <row r="160" spans="1:7" s="34" customFormat="1" ht="16.5" customHeight="1" x14ac:dyDescent="0.25">
      <c r="A160" s="208"/>
      <c r="B160" s="208"/>
      <c r="C160" s="208"/>
      <c r="D160" s="208"/>
      <c r="E160" s="207"/>
      <c r="F160" s="28" t="s">
        <v>33</v>
      </c>
      <c r="G160" s="29">
        <v>100</v>
      </c>
    </row>
    <row r="161" spans="1:7" ht="16.5" x14ac:dyDescent="0.25">
      <c r="A161" s="208"/>
      <c r="B161" s="208"/>
      <c r="C161" s="208"/>
      <c r="D161" s="208"/>
      <c r="E161" s="207"/>
      <c r="F161" s="28" t="s">
        <v>26</v>
      </c>
      <c r="G161" s="29" t="s">
        <v>56</v>
      </c>
    </row>
    <row r="162" spans="1:7" ht="33" x14ac:dyDescent="0.25">
      <c r="A162" s="208"/>
      <c r="B162" s="208"/>
      <c r="C162" s="208"/>
      <c r="D162" s="208"/>
      <c r="E162" s="207"/>
      <c r="F162" s="28" t="s">
        <v>34</v>
      </c>
      <c r="G162" s="29" t="s">
        <v>56</v>
      </c>
    </row>
    <row r="163" spans="1:7" s="34" customFormat="1" ht="16.5" customHeight="1" x14ac:dyDescent="0.25">
      <c r="A163" s="208"/>
      <c r="B163" s="208"/>
      <c r="C163" s="208"/>
      <c r="D163" s="208"/>
      <c r="E163" s="207"/>
      <c r="F163" s="28" t="s">
        <v>27</v>
      </c>
      <c r="G163" s="29" t="s">
        <v>56</v>
      </c>
    </row>
    <row r="164" spans="1:7" ht="117" customHeight="1" x14ac:dyDescent="0.25">
      <c r="A164" s="141" t="s">
        <v>577</v>
      </c>
      <c r="B164" s="139" t="s">
        <v>596</v>
      </c>
      <c r="C164" s="140" t="s">
        <v>597</v>
      </c>
      <c r="D164" s="33" t="s">
        <v>51</v>
      </c>
      <c r="E164" s="33" t="s">
        <v>59</v>
      </c>
      <c r="F164" s="28" t="s">
        <v>36</v>
      </c>
      <c r="G164" s="29" t="s">
        <v>56</v>
      </c>
    </row>
    <row r="165" spans="1:7" s="34" customFormat="1" ht="16.5" customHeight="1" x14ac:dyDescent="0.25">
      <c r="A165" s="208" t="s">
        <v>21</v>
      </c>
      <c r="B165" s="208" t="s">
        <v>22</v>
      </c>
      <c r="C165" s="208" t="s">
        <v>29</v>
      </c>
      <c r="D165" s="208" t="s">
        <v>23</v>
      </c>
      <c r="E165" s="207" t="s">
        <v>24</v>
      </c>
      <c r="F165" s="28" t="s">
        <v>25</v>
      </c>
      <c r="G165" s="29">
        <v>95</v>
      </c>
    </row>
    <row r="166" spans="1:7" s="34" customFormat="1" ht="16.5" customHeight="1" x14ac:dyDescent="0.25">
      <c r="A166" s="208"/>
      <c r="B166" s="208"/>
      <c r="C166" s="208"/>
      <c r="D166" s="208"/>
      <c r="E166" s="207"/>
      <c r="F166" s="28" t="s">
        <v>33</v>
      </c>
      <c r="G166" s="29">
        <v>95</v>
      </c>
    </row>
    <row r="167" spans="1:7" ht="16.5" x14ac:dyDescent="0.25">
      <c r="A167" s="208"/>
      <c r="B167" s="208"/>
      <c r="C167" s="208"/>
      <c r="D167" s="208"/>
      <c r="E167" s="207"/>
      <c r="F167" s="28" t="s">
        <v>26</v>
      </c>
      <c r="G167" s="29" t="s">
        <v>56</v>
      </c>
    </row>
    <row r="168" spans="1:7" ht="33" x14ac:dyDescent="0.25">
      <c r="A168" s="208"/>
      <c r="B168" s="208"/>
      <c r="C168" s="208"/>
      <c r="D168" s="208"/>
      <c r="E168" s="207"/>
      <c r="F168" s="28" t="s">
        <v>34</v>
      </c>
      <c r="G168" s="29" t="s">
        <v>56</v>
      </c>
    </row>
    <row r="169" spans="1:7" s="34" customFormat="1" ht="16.5" customHeight="1" x14ac:dyDescent="0.25">
      <c r="A169" s="208"/>
      <c r="B169" s="208"/>
      <c r="C169" s="208"/>
      <c r="D169" s="208"/>
      <c r="E169" s="207"/>
      <c r="F169" s="28" t="s">
        <v>27</v>
      </c>
      <c r="G169" s="29" t="s">
        <v>56</v>
      </c>
    </row>
    <row r="170" spans="1:7" ht="106.5" customHeight="1" x14ac:dyDescent="0.25">
      <c r="A170" s="139" t="s">
        <v>598</v>
      </c>
      <c r="B170" s="139" t="s">
        <v>599</v>
      </c>
      <c r="C170" s="140" t="s">
        <v>600</v>
      </c>
      <c r="D170" s="33" t="s">
        <v>51</v>
      </c>
      <c r="E170" s="33" t="s">
        <v>59</v>
      </c>
      <c r="F170" s="28" t="s">
        <v>36</v>
      </c>
      <c r="G170" s="29" t="s">
        <v>56</v>
      </c>
    </row>
    <row r="171" spans="1:7" s="34" customFormat="1" ht="16.5" customHeight="1" x14ac:dyDescent="0.25">
      <c r="A171" s="207" t="s">
        <v>21</v>
      </c>
      <c r="B171" s="207" t="s">
        <v>22</v>
      </c>
      <c r="C171" s="207" t="s">
        <v>29</v>
      </c>
      <c r="D171" s="207" t="s">
        <v>23</v>
      </c>
      <c r="E171" s="207" t="s">
        <v>24</v>
      </c>
      <c r="F171" s="28" t="s">
        <v>25</v>
      </c>
      <c r="G171" s="29">
        <v>100</v>
      </c>
    </row>
    <row r="172" spans="1:7" s="34" customFormat="1" ht="16.5" x14ac:dyDescent="0.25">
      <c r="A172" s="207"/>
      <c r="B172" s="207"/>
      <c r="C172" s="207"/>
      <c r="D172" s="207"/>
      <c r="E172" s="207"/>
      <c r="F172" s="28" t="s">
        <v>33</v>
      </c>
      <c r="G172" s="29">
        <v>100</v>
      </c>
    </row>
    <row r="173" spans="1:7" s="34" customFormat="1" ht="16.5" x14ac:dyDescent="0.25">
      <c r="A173" s="207"/>
      <c r="B173" s="207"/>
      <c r="C173" s="207"/>
      <c r="D173" s="207"/>
      <c r="E173" s="207"/>
      <c r="F173" s="28" t="s">
        <v>26</v>
      </c>
      <c r="G173" s="29">
        <v>100</v>
      </c>
    </row>
    <row r="174" spans="1:7" s="34" customFormat="1" ht="33" x14ac:dyDescent="0.25">
      <c r="A174" s="207"/>
      <c r="B174" s="207"/>
      <c r="C174" s="207"/>
      <c r="D174" s="207"/>
      <c r="E174" s="207"/>
      <c r="F174" s="28" t="s">
        <v>34</v>
      </c>
      <c r="G174" s="29">
        <v>100</v>
      </c>
    </row>
    <row r="175" spans="1:7" s="34" customFormat="1" ht="16.5" x14ac:dyDescent="0.25">
      <c r="A175" s="207"/>
      <c r="B175" s="207"/>
      <c r="C175" s="207"/>
      <c r="D175" s="207"/>
      <c r="E175" s="207"/>
      <c r="F175" s="28" t="s">
        <v>27</v>
      </c>
      <c r="G175" s="29">
        <v>100</v>
      </c>
    </row>
    <row r="176" spans="1:7" s="34" customFormat="1" ht="114.75" customHeight="1" x14ac:dyDescent="0.25">
      <c r="A176" s="57" t="s">
        <v>601</v>
      </c>
      <c r="B176" s="57" t="s">
        <v>602</v>
      </c>
      <c r="C176" s="57" t="s">
        <v>603</v>
      </c>
      <c r="D176" s="32" t="s">
        <v>51</v>
      </c>
      <c r="E176" s="33" t="s">
        <v>52</v>
      </c>
      <c r="F176" s="28" t="s">
        <v>36</v>
      </c>
      <c r="G176" s="29">
        <v>100</v>
      </c>
    </row>
    <row r="177" spans="1:7" s="34" customFormat="1" ht="16.5" customHeight="1" x14ac:dyDescent="0.25">
      <c r="A177" s="207" t="s">
        <v>21</v>
      </c>
      <c r="B177" s="207" t="s">
        <v>22</v>
      </c>
      <c r="C177" s="207" t="s">
        <v>29</v>
      </c>
      <c r="D177" s="207" t="s">
        <v>23</v>
      </c>
      <c r="E177" s="207" t="s">
        <v>24</v>
      </c>
      <c r="F177" s="28" t="s">
        <v>25</v>
      </c>
      <c r="G177" s="29">
        <v>95</v>
      </c>
    </row>
    <row r="178" spans="1:7" s="34" customFormat="1" ht="16.5" x14ac:dyDescent="0.25">
      <c r="A178" s="207"/>
      <c r="B178" s="207"/>
      <c r="C178" s="207"/>
      <c r="D178" s="207"/>
      <c r="E178" s="207"/>
      <c r="F178" s="28" t="s">
        <v>33</v>
      </c>
      <c r="G178" s="29">
        <v>95</v>
      </c>
    </row>
    <row r="179" spans="1:7" s="34" customFormat="1" ht="16.5" x14ac:dyDescent="0.25">
      <c r="A179" s="207"/>
      <c r="B179" s="207"/>
      <c r="C179" s="207"/>
      <c r="D179" s="207"/>
      <c r="E179" s="207"/>
      <c r="F179" s="28" t="s">
        <v>26</v>
      </c>
      <c r="G179" s="29">
        <v>95</v>
      </c>
    </row>
    <row r="180" spans="1:7" s="34" customFormat="1" ht="33" x14ac:dyDescent="0.25">
      <c r="A180" s="207"/>
      <c r="B180" s="207"/>
      <c r="C180" s="207"/>
      <c r="D180" s="207"/>
      <c r="E180" s="207"/>
      <c r="F180" s="28" t="s">
        <v>34</v>
      </c>
      <c r="G180" s="29">
        <v>95</v>
      </c>
    </row>
    <row r="181" spans="1:7" s="34" customFormat="1" ht="16.5" x14ac:dyDescent="0.25">
      <c r="A181" s="207"/>
      <c r="B181" s="207"/>
      <c r="C181" s="207"/>
      <c r="D181" s="207"/>
      <c r="E181" s="207"/>
      <c r="F181" s="28" t="s">
        <v>27</v>
      </c>
      <c r="G181" s="29">
        <v>100</v>
      </c>
    </row>
    <row r="182" spans="1:7" s="34" customFormat="1" ht="78.75" x14ac:dyDescent="0.25">
      <c r="A182" s="57" t="s">
        <v>604</v>
      </c>
      <c r="B182" s="57" t="s">
        <v>605</v>
      </c>
      <c r="C182" s="137" t="s">
        <v>606</v>
      </c>
      <c r="D182" s="33" t="s">
        <v>51</v>
      </c>
      <c r="E182" s="33" t="s">
        <v>52</v>
      </c>
      <c r="F182" s="28" t="s">
        <v>36</v>
      </c>
      <c r="G182" s="29">
        <v>105.26315789473684</v>
      </c>
    </row>
    <row r="183" spans="1:7" s="34" customFormat="1" ht="16.5" customHeight="1" x14ac:dyDescent="0.25">
      <c r="A183" s="208" t="s">
        <v>21</v>
      </c>
      <c r="B183" s="208" t="s">
        <v>22</v>
      </c>
      <c r="C183" s="208" t="s">
        <v>29</v>
      </c>
      <c r="D183" s="208" t="s">
        <v>23</v>
      </c>
      <c r="E183" s="207" t="s">
        <v>24</v>
      </c>
      <c r="F183" s="28" t="s">
        <v>25</v>
      </c>
      <c r="G183" s="29">
        <v>100</v>
      </c>
    </row>
    <row r="184" spans="1:7" s="34" customFormat="1" ht="16.5" x14ac:dyDescent="0.25">
      <c r="A184" s="208"/>
      <c r="B184" s="208"/>
      <c r="C184" s="208"/>
      <c r="D184" s="208"/>
      <c r="E184" s="207"/>
      <c r="F184" s="28" t="s">
        <v>33</v>
      </c>
      <c r="G184" s="29">
        <v>100</v>
      </c>
    </row>
    <row r="185" spans="1:7" s="34" customFormat="1" ht="16.5" x14ac:dyDescent="0.25">
      <c r="A185" s="208"/>
      <c r="B185" s="208"/>
      <c r="C185" s="208"/>
      <c r="D185" s="208"/>
      <c r="E185" s="207"/>
      <c r="F185" s="28" t="s">
        <v>26</v>
      </c>
      <c r="G185" s="29">
        <v>100</v>
      </c>
    </row>
    <row r="186" spans="1:7" s="34" customFormat="1" ht="33" x14ac:dyDescent="0.25">
      <c r="A186" s="208"/>
      <c r="B186" s="208"/>
      <c r="C186" s="208"/>
      <c r="D186" s="208"/>
      <c r="E186" s="207"/>
      <c r="F186" s="28" t="s">
        <v>34</v>
      </c>
      <c r="G186" s="29">
        <v>100</v>
      </c>
    </row>
    <row r="187" spans="1:7" s="34" customFormat="1" ht="16.5" x14ac:dyDescent="0.25">
      <c r="A187" s="208"/>
      <c r="B187" s="208"/>
      <c r="C187" s="208"/>
      <c r="D187" s="208"/>
      <c r="E187" s="207"/>
      <c r="F187" s="28" t="s">
        <v>27</v>
      </c>
      <c r="G187" s="29">
        <f>+(305/305)*100</f>
        <v>100</v>
      </c>
    </row>
    <row r="188" spans="1:7" s="34" customFormat="1" ht="94.5" x14ac:dyDescent="0.25">
      <c r="A188" s="46" t="s">
        <v>607</v>
      </c>
      <c r="B188" s="46" t="s">
        <v>608</v>
      </c>
      <c r="C188" s="46" t="s">
        <v>609</v>
      </c>
      <c r="D188" s="33" t="s">
        <v>51</v>
      </c>
      <c r="E188" s="33" t="s">
        <v>55</v>
      </c>
      <c r="F188" s="28" t="s">
        <v>36</v>
      </c>
      <c r="G188" s="29">
        <v>100</v>
      </c>
    </row>
    <row r="189" spans="1:7" s="34" customFormat="1" ht="16.5" customHeight="1" x14ac:dyDescent="0.25">
      <c r="A189" s="208" t="s">
        <v>21</v>
      </c>
      <c r="B189" s="208" t="s">
        <v>22</v>
      </c>
      <c r="C189" s="208" t="s">
        <v>29</v>
      </c>
      <c r="D189" s="208" t="s">
        <v>23</v>
      </c>
      <c r="E189" s="207" t="s">
        <v>24</v>
      </c>
      <c r="F189" s="28" t="s">
        <v>25</v>
      </c>
      <c r="G189" s="29">
        <v>95</v>
      </c>
    </row>
    <row r="190" spans="1:7" s="34" customFormat="1" ht="16.5" x14ac:dyDescent="0.25">
      <c r="A190" s="208"/>
      <c r="B190" s="208"/>
      <c r="C190" s="208"/>
      <c r="D190" s="208"/>
      <c r="E190" s="207"/>
      <c r="F190" s="28" t="s">
        <v>33</v>
      </c>
      <c r="G190" s="29">
        <v>95</v>
      </c>
    </row>
    <row r="191" spans="1:7" s="34" customFormat="1" ht="16.5" x14ac:dyDescent="0.25">
      <c r="A191" s="208"/>
      <c r="B191" s="208"/>
      <c r="C191" s="208"/>
      <c r="D191" s="208"/>
      <c r="E191" s="207"/>
      <c r="F191" s="28" t="s">
        <v>26</v>
      </c>
      <c r="G191" s="29">
        <v>95</v>
      </c>
    </row>
    <row r="192" spans="1:7" s="34" customFormat="1" ht="33" x14ac:dyDescent="0.25">
      <c r="A192" s="208"/>
      <c r="B192" s="208"/>
      <c r="C192" s="208"/>
      <c r="D192" s="208"/>
      <c r="E192" s="207"/>
      <c r="F192" s="28" t="s">
        <v>34</v>
      </c>
      <c r="G192" s="29">
        <v>95</v>
      </c>
    </row>
    <row r="193" spans="1:7" s="34" customFormat="1" ht="16.5" x14ac:dyDescent="0.25">
      <c r="A193" s="208"/>
      <c r="B193" s="208"/>
      <c r="C193" s="208"/>
      <c r="D193" s="208"/>
      <c r="E193" s="207"/>
      <c r="F193" s="28" t="s">
        <v>27</v>
      </c>
      <c r="G193" s="29">
        <v>100</v>
      </c>
    </row>
    <row r="194" spans="1:7" s="34" customFormat="1" ht="157.5" customHeight="1" x14ac:dyDescent="0.25">
      <c r="A194" s="138" t="s">
        <v>610</v>
      </c>
      <c r="B194" s="138" t="s">
        <v>611</v>
      </c>
      <c r="C194" s="138" t="s">
        <v>256</v>
      </c>
      <c r="D194" s="33" t="s">
        <v>51</v>
      </c>
      <c r="E194" s="33" t="s">
        <v>52</v>
      </c>
      <c r="F194" s="28" t="s">
        <v>36</v>
      </c>
      <c r="G194" s="29">
        <v>105.26315789473684</v>
      </c>
    </row>
    <row r="195" spans="1:7" s="34" customFormat="1" ht="16.5" x14ac:dyDescent="0.25">
      <c r="A195" s="208" t="s">
        <v>21</v>
      </c>
      <c r="B195" s="208" t="s">
        <v>22</v>
      </c>
      <c r="C195" s="208" t="s">
        <v>29</v>
      </c>
      <c r="D195" s="208" t="s">
        <v>23</v>
      </c>
      <c r="E195" s="207" t="s">
        <v>24</v>
      </c>
      <c r="F195" s="28" t="s">
        <v>25</v>
      </c>
      <c r="G195" s="29">
        <v>100</v>
      </c>
    </row>
    <row r="196" spans="1:7" s="34" customFormat="1" ht="16.5" x14ac:dyDescent="0.25">
      <c r="A196" s="208"/>
      <c r="B196" s="208"/>
      <c r="C196" s="208"/>
      <c r="D196" s="208"/>
      <c r="E196" s="207"/>
      <c r="F196" s="28" t="s">
        <v>33</v>
      </c>
      <c r="G196" s="29">
        <v>100</v>
      </c>
    </row>
    <row r="197" spans="1:7" s="34" customFormat="1" ht="16.5" x14ac:dyDescent="0.25">
      <c r="A197" s="208"/>
      <c r="B197" s="208"/>
      <c r="C197" s="208"/>
      <c r="D197" s="208"/>
      <c r="E197" s="207"/>
      <c r="F197" s="28" t="s">
        <v>26</v>
      </c>
      <c r="G197" s="29">
        <v>90</v>
      </c>
    </row>
    <row r="198" spans="1:7" s="34" customFormat="1" ht="33" x14ac:dyDescent="0.25">
      <c r="A198" s="208"/>
      <c r="B198" s="208"/>
      <c r="C198" s="208"/>
      <c r="D198" s="208"/>
      <c r="E198" s="207"/>
      <c r="F198" s="28" t="s">
        <v>34</v>
      </c>
      <c r="G198" s="29">
        <v>90</v>
      </c>
    </row>
    <row r="199" spans="1:7" s="34" customFormat="1" ht="16.5" x14ac:dyDescent="0.25">
      <c r="A199" s="208"/>
      <c r="B199" s="208"/>
      <c r="C199" s="208"/>
      <c r="D199" s="208"/>
      <c r="E199" s="207"/>
      <c r="F199" s="28" t="s">
        <v>27</v>
      </c>
      <c r="G199" s="29">
        <v>85.78947368421052</v>
      </c>
    </row>
    <row r="200" spans="1:7" s="34" customFormat="1" ht="173.25" customHeight="1" x14ac:dyDescent="0.25">
      <c r="A200" s="57" t="s">
        <v>612</v>
      </c>
      <c r="B200" s="57" t="s">
        <v>613</v>
      </c>
      <c r="C200" s="57" t="s">
        <v>614</v>
      </c>
      <c r="D200" s="33" t="s">
        <v>51</v>
      </c>
      <c r="E200" s="33" t="s">
        <v>52</v>
      </c>
      <c r="F200" s="28" t="s">
        <v>36</v>
      </c>
      <c r="G200" s="29">
        <v>85.78947368421052</v>
      </c>
    </row>
    <row r="201" spans="1:7" ht="16.5" x14ac:dyDescent="0.25">
      <c r="A201" s="246" t="s">
        <v>28</v>
      </c>
      <c r="B201" s="247"/>
      <c r="C201" s="225"/>
      <c r="D201" s="225"/>
      <c r="E201" s="225"/>
      <c r="F201" s="225"/>
      <c r="G201" s="226"/>
    </row>
    <row r="202" spans="1:7" s="34" customFormat="1" ht="16.5" x14ac:dyDescent="0.25">
      <c r="A202" s="195" t="str">
        <f>A32</f>
        <v>Índice de aumento y dispersión del Índice Compuesto del Cumplimiento de Obligaciones de Transparencia (ICCOT)</v>
      </c>
      <c r="B202" s="196"/>
      <c r="C202" s="196"/>
      <c r="D202" s="196"/>
      <c r="E202" s="196"/>
      <c r="F202" s="196"/>
      <c r="G202" s="197"/>
    </row>
    <row r="203" spans="1:7" ht="16.5" x14ac:dyDescent="0.25">
      <c r="A203" s="11" t="s">
        <v>130</v>
      </c>
      <c r="B203" s="192"/>
      <c r="C203" s="193"/>
      <c r="D203" s="193"/>
      <c r="E203" s="193"/>
      <c r="F203" s="193"/>
      <c r="G203" s="194"/>
    </row>
    <row r="204" spans="1:7" ht="16.5" x14ac:dyDescent="0.25">
      <c r="A204" s="11" t="s">
        <v>129</v>
      </c>
      <c r="B204" s="198"/>
      <c r="C204" s="199"/>
      <c r="D204" s="199"/>
      <c r="E204" s="199"/>
      <c r="F204" s="199"/>
      <c r="G204" s="200"/>
    </row>
    <row r="205" spans="1:7" s="34" customFormat="1" ht="16.5" x14ac:dyDescent="0.25">
      <c r="A205" s="195" t="str">
        <f>A40</f>
        <v>Índice Compuesto del Cumplimiento de Obligaciones de Transparencia (ICCOT)</v>
      </c>
      <c r="B205" s="196"/>
      <c r="C205" s="196"/>
      <c r="D205" s="196"/>
      <c r="E205" s="196"/>
      <c r="F205" s="196"/>
      <c r="G205" s="197"/>
    </row>
    <row r="206" spans="1:7" ht="16.5" x14ac:dyDescent="0.25">
      <c r="A206" s="11" t="s">
        <v>130</v>
      </c>
      <c r="B206" s="192"/>
      <c r="C206" s="193"/>
      <c r="D206" s="193"/>
      <c r="E206" s="193"/>
      <c r="F206" s="193"/>
      <c r="G206" s="194"/>
    </row>
    <row r="207" spans="1:7" ht="16.5" x14ac:dyDescent="0.25">
      <c r="A207" s="11" t="s">
        <v>129</v>
      </c>
      <c r="B207" s="198"/>
      <c r="C207" s="199"/>
      <c r="D207" s="199"/>
      <c r="E207" s="199"/>
      <c r="F207" s="199"/>
      <c r="G207" s="200"/>
    </row>
    <row r="208" spans="1:7" s="34" customFormat="1" ht="16.5" x14ac:dyDescent="0.25">
      <c r="A208" s="195" t="str">
        <f>A48</f>
        <v>Porcentaje de herramientas ajustadas.</v>
      </c>
      <c r="B208" s="196"/>
      <c r="C208" s="196"/>
      <c r="D208" s="196"/>
      <c r="E208" s="196"/>
      <c r="F208" s="196"/>
      <c r="G208" s="197"/>
    </row>
    <row r="209" spans="1:7" ht="16.5" x14ac:dyDescent="0.25">
      <c r="A209" s="11" t="s">
        <v>130</v>
      </c>
      <c r="B209" s="192"/>
      <c r="C209" s="193"/>
      <c r="D209" s="193"/>
      <c r="E209" s="193"/>
      <c r="F209" s="193"/>
      <c r="G209" s="194"/>
    </row>
    <row r="210" spans="1:7" ht="16.5" x14ac:dyDescent="0.25">
      <c r="A210" s="11" t="s">
        <v>129</v>
      </c>
      <c r="B210" s="198"/>
      <c r="C210" s="199"/>
      <c r="D210" s="199"/>
      <c r="E210" s="199"/>
      <c r="F210" s="199"/>
      <c r="G210" s="200"/>
    </row>
    <row r="211" spans="1:7" s="34" customFormat="1" ht="16.5" x14ac:dyDescent="0.25">
      <c r="A211" s="195" t="str">
        <f>A54</f>
        <v>Porcentaje de sujetos obligados verificados en Dimensión Portales</v>
      </c>
      <c r="B211" s="196"/>
      <c r="C211" s="196"/>
      <c r="D211" s="196"/>
      <c r="E211" s="196"/>
      <c r="F211" s="196"/>
      <c r="G211" s="197"/>
    </row>
    <row r="212" spans="1:7" ht="16.5" x14ac:dyDescent="0.25">
      <c r="A212" s="11" t="s">
        <v>130</v>
      </c>
      <c r="B212" s="192"/>
      <c r="C212" s="193"/>
      <c r="D212" s="193"/>
      <c r="E212" s="193"/>
      <c r="F212" s="193"/>
      <c r="G212" s="194"/>
    </row>
    <row r="213" spans="1:7" ht="16.5" x14ac:dyDescent="0.25">
      <c r="A213" s="11" t="s">
        <v>129</v>
      </c>
      <c r="B213" s="198"/>
      <c r="C213" s="199"/>
      <c r="D213" s="199"/>
      <c r="E213" s="199"/>
      <c r="F213" s="199"/>
      <c r="G213" s="200"/>
    </row>
    <row r="214" spans="1:7" s="34" customFormat="1" ht="16.5" x14ac:dyDescent="0.25">
      <c r="A214" s="195" t="str">
        <f>A60</f>
        <v xml:space="preserve">Porcentaje de sujetos obligados verificados en la Dimensión Respuestas a Solicitudes de Información </v>
      </c>
      <c r="B214" s="196"/>
      <c r="C214" s="196"/>
      <c r="D214" s="196"/>
      <c r="E214" s="196"/>
      <c r="F214" s="196"/>
      <c r="G214" s="197"/>
    </row>
    <row r="215" spans="1:7" ht="16.5" x14ac:dyDescent="0.25">
      <c r="A215" s="11" t="s">
        <v>130</v>
      </c>
      <c r="B215" s="192"/>
      <c r="C215" s="193"/>
      <c r="D215" s="193"/>
      <c r="E215" s="193"/>
      <c r="F215" s="193"/>
      <c r="G215" s="194"/>
    </row>
    <row r="216" spans="1:7" ht="16.5" x14ac:dyDescent="0.25">
      <c r="A216" s="11" t="s">
        <v>129</v>
      </c>
      <c r="B216" s="198"/>
      <c r="C216" s="199"/>
      <c r="D216" s="199"/>
      <c r="E216" s="199"/>
      <c r="F216" s="199"/>
      <c r="G216" s="200"/>
    </row>
    <row r="217" spans="1:7" s="34" customFormat="1" ht="16.5" x14ac:dyDescent="0.25">
      <c r="A217" s="195" t="str">
        <f>A66</f>
        <v xml:space="preserve">Porcentaje de sujetos obligados verificados en la  Dimensión Unidades de Transparencia </v>
      </c>
      <c r="B217" s="196"/>
      <c r="C217" s="196"/>
      <c r="D217" s="196"/>
      <c r="E217" s="196"/>
      <c r="F217" s="196"/>
      <c r="G217" s="197"/>
    </row>
    <row r="218" spans="1:7" ht="16.5" x14ac:dyDescent="0.25">
      <c r="A218" s="11" t="s">
        <v>130</v>
      </c>
      <c r="B218" s="192"/>
      <c r="C218" s="193"/>
      <c r="D218" s="193"/>
      <c r="E218" s="193"/>
      <c r="F218" s="193"/>
      <c r="G218" s="194"/>
    </row>
    <row r="219" spans="1:7" ht="16.5" x14ac:dyDescent="0.25">
      <c r="A219" s="11" t="s">
        <v>129</v>
      </c>
      <c r="B219" s="198"/>
      <c r="C219" s="199"/>
      <c r="D219" s="199"/>
      <c r="E219" s="199"/>
      <c r="F219" s="199"/>
      <c r="G219" s="200"/>
    </row>
    <row r="220" spans="1:7" s="34" customFormat="1" ht="16.5" x14ac:dyDescent="0.25">
      <c r="A220" s="195" t="str">
        <f>A72</f>
        <v>Porcentaje de sujetos obligados verificados en la  Dimensión Acciones de Capacitación</v>
      </c>
      <c r="B220" s="196"/>
      <c r="C220" s="196"/>
      <c r="D220" s="196"/>
      <c r="E220" s="196"/>
      <c r="F220" s="196"/>
      <c r="G220" s="197"/>
    </row>
    <row r="221" spans="1:7" ht="16.5" x14ac:dyDescent="0.25">
      <c r="A221" s="11" t="s">
        <v>130</v>
      </c>
      <c r="B221" s="192"/>
      <c r="C221" s="193"/>
      <c r="D221" s="193"/>
      <c r="E221" s="193"/>
      <c r="F221" s="193"/>
      <c r="G221" s="194"/>
    </row>
    <row r="222" spans="1:7" ht="16.5" x14ac:dyDescent="0.25">
      <c r="A222" s="11" t="s">
        <v>129</v>
      </c>
      <c r="B222" s="198"/>
      <c r="C222" s="199"/>
      <c r="D222" s="199"/>
      <c r="E222" s="199"/>
      <c r="F222" s="199"/>
      <c r="G222" s="200"/>
    </row>
    <row r="223" spans="1:7" s="34" customFormat="1" ht="16.5" x14ac:dyDescent="0.25">
      <c r="A223" s="195" t="str">
        <f>A78</f>
        <v xml:space="preserve">Porcentaje de actualización de Sujetos Obligados federales </v>
      </c>
      <c r="B223" s="196"/>
      <c r="C223" s="196"/>
      <c r="D223" s="196"/>
      <c r="E223" s="196"/>
      <c r="F223" s="196"/>
      <c r="G223" s="197"/>
    </row>
    <row r="224" spans="1:7" ht="16.5" x14ac:dyDescent="0.25">
      <c r="A224" s="11" t="s">
        <v>130</v>
      </c>
      <c r="B224" s="192"/>
      <c r="C224" s="193"/>
      <c r="D224" s="193"/>
      <c r="E224" s="193"/>
      <c r="F224" s="193"/>
      <c r="G224" s="194"/>
    </row>
    <row r="225" spans="1:7" ht="16.5" x14ac:dyDescent="0.25">
      <c r="A225" s="11" t="s">
        <v>129</v>
      </c>
      <c r="B225" s="198"/>
      <c r="C225" s="199"/>
      <c r="D225" s="199"/>
      <c r="E225" s="199"/>
      <c r="F225" s="199"/>
      <c r="G225" s="200"/>
    </row>
    <row r="226" spans="1:7" s="34" customFormat="1" ht="16.5" x14ac:dyDescent="0.25">
      <c r="A226" s="195" t="str">
        <f>A84</f>
        <v>Porcentaje de atención</v>
      </c>
      <c r="B226" s="196"/>
      <c r="C226" s="196"/>
      <c r="D226" s="196"/>
      <c r="E226" s="196"/>
      <c r="F226" s="196"/>
      <c r="G226" s="197"/>
    </row>
    <row r="227" spans="1:7" ht="16.5" x14ac:dyDescent="0.25">
      <c r="A227" s="11" t="s">
        <v>130</v>
      </c>
      <c r="B227" s="192"/>
      <c r="C227" s="193"/>
      <c r="D227" s="193"/>
      <c r="E227" s="193"/>
      <c r="F227" s="193"/>
      <c r="G227" s="194"/>
    </row>
    <row r="228" spans="1:7" ht="16.5" x14ac:dyDescent="0.25">
      <c r="A228" s="11" t="s">
        <v>129</v>
      </c>
      <c r="B228" s="198"/>
      <c r="C228" s="199"/>
      <c r="D228" s="199"/>
      <c r="E228" s="199"/>
      <c r="F228" s="199"/>
      <c r="G228" s="200"/>
    </row>
    <row r="229" spans="1:7" s="34" customFormat="1" ht="16.5" x14ac:dyDescent="0.25">
      <c r="A229" s="195" t="str">
        <f>A90</f>
        <v>Porcentaje de generación de productos estadísticos</v>
      </c>
      <c r="B229" s="196"/>
      <c r="C229" s="196"/>
      <c r="D229" s="196"/>
      <c r="E229" s="196"/>
      <c r="F229" s="196"/>
      <c r="G229" s="197"/>
    </row>
    <row r="230" spans="1:7" ht="16.5" x14ac:dyDescent="0.25">
      <c r="A230" s="11" t="s">
        <v>130</v>
      </c>
      <c r="B230" s="192"/>
      <c r="C230" s="193"/>
      <c r="D230" s="193"/>
      <c r="E230" s="193"/>
      <c r="F230" s="193"/>
      <c r="G230" s="194"/>
    </row>
    <row r="231" spans="1:7" ht="16.5" x14ac:dyDescent="0.25">
      <c r="A231" s="11" t="s">
        <v>129</v>
      </c>
      <c r="B231" s="198"/>
      <c r="C231" s="199"/>
      <c r="D231" s="199"/>
      <c r="E231" s="199"/>
      <c r="F231" s="199"/>
      <c r="G231" s="200"/>
    </row>
    <row r="232" spans="1:7" ht="16.5" x14ac:dyDescent="0.25">
      <c r="A232" s="195" t="str">
        <f>A96</f>
        <v>Porcentaje de solicitudes de información atendidas oportunamente por parte de los sujeto obligados</v>
      </c>
      <c r="B232" s="196"/>
      <c r="C232" s="196"/>
      <c r="D232" s="196"/>
      <c r="E232" s="196"/>
      <c r="F232" s="196"/>
      <c r="G232" s="197"/>
    </row>
    <row r="233" spans="1:7" s="34" customFormat="1" ht="16.5" x14ac:dyDescent="0.25">
      <c r="A233" s="11" t="s">
        <v>130</v>
      </c>
      <c r="B233" s="192"/>
      <c r="C233" s="193"/>
      <c r="D233" s="193"/>
      <c r="E233" s="193"/>
      <c r="F233" s="193"/>
      <c r="G233" s="194"/>
    </row>
    <row r="234" spans="1:7" ht="16.5" x14ac:dyDescent="0.25">
      <c r="A234" s="11" t="s">
        <v>129</v>
      </c>
      <c r="B234" s="198"/>
      <c r="C234" s="199"/>
      <c r="D234" s="199"/>
      <c r="E234" s="199"/>
      <c r="F234" s="199"/>
      <c r="G234" s="200"/>
    </row>
    <row r="235" spans="1:7" ht="16.5" x14ac:dyDescent="0.25">
      <c r="A235" s="195" t="str">
        <f>A102</f>
        <v>Grado de inconformidad de los solicitantes con las respuestas recibidas</v>
      </c>
      <c r="B235" s="196"/>
      <c r="C235" s="196"/>
      <c r="D235" s="196"/>
      <c r="E235" s="196"/>
      <c r="F235" s="196"/>
      <c r="G235" s="197"/>
    </row>
    <row r="236" spans="1:7" s="34" customFormat="1" ht="16.5" x14ac:dyDescent="0.25">
      <c r="A236" s="11" t="s">
        <v>130</v>
      </c>
      <c r="B236" s="192"/>
      <c r="C236" s="193"/>
      <c r="D236" s="193"/>
      <c r="E236" s="193"/>
      <c r="F236" s="193"/>
      <c r="G236" s="194"/>
    </row>
    <row r="237" spans="1:7" ht="16.5" x14ac:dyDescent="0.25">
      <c r="A237" s="11" t="s">
        <v>126</v>
      </c>
      <c r="B237" s="198"/>
      <c r="C237" s="199"/>
      <c r="D237" s="199"/>
      <c r="E237" s="199"/>
      <c r="F237" s="199"/>
      <c r="G237" s="200"/>
    </row>
    <row r="238" spans="1:7" ht="16.5" x14ac:dyDescent="0.25">
      <c r="A238" s="195" t="str">
        <f>A108</f>
        <v xml:space="preserve">Índice de Acceso a la Información Pública </v>
      </c>
      <c r="B238" s="196"/>
      <c r="C238" s="196"/>
      <c r="D238" s="196"/>
      <c r="E238" s="196"/>
      <c r="F238" s="196"/>
      <c r="G238" s="197"/>
    </row>
    <row r="239" spans="1:7" s="34" customFormat="1" ht="16.5" x14ac:dyDescent="0.25">
      <c r="A239" s="11" t="s">
        <v>130</v>
      </c>
      <c r="B239" s="192"/>
      <c r="C239" s="193"/>
      <c r="D239" s="193"/>
      <c r="E239" s="193"/>
      <c r="F239" s="193"/>
      <c r="G239" s="194"/>
    </row>
    <row r="240" spans="1:7" s="34" customFormat="1" ht="16.5" x14ac:dyDescent="0.25">
      <c r="A240" s="11" t="s">
        <v>126</v>
      </c>
      <c r="B240" s="198"/>
      <c r="C240" s="199"/>
      <c r="D240" s="199"/>
      <c r="E240" s="199"/>
      <c r="F240" s="199"/>
      <c r="G240" s="200"/>
    </row>
    <row r="241" spans="1:7" ht="16.5" x14ac:dyDescent="0.25">
      <c r="A241" s="195" t="str">
        <f>A116</f>
        <v xml:space="preserve">Porcentaje de propuestas de ajustes </v>
      </c>
      <c r="B241" s="196"/>
      <c r="C241" s="196"/>
      <c r="D241" s="196"/>
      <c r="E241" s="196"/>
      <c r="F241" s="196"/>
      <c r="G241" s="197"/>
    </row>
    <row r="242" spans="1:7" ht="16.5" x14ac:dyDescent="0.25">
      <c r="A242" s="11" t="s">
        <v>130</v>
      </c>
      <c r="B242" s="192"/>
      <c r="C242" s="193"/>
      <c r="D242" s="193"/>
      <c r="E242" s="193"/>
      <c r="F242" s="193"/>
      <c r="G242" s="194"/>
    </row>
    <row r="243" spans="1:7" ht="16.5" x14ac:dyDescent="0.25">
      <c r="A243" s="11" t="s">
        <v>126</v>
      </c>
      <c r="B243" s="198"/>
      <c r="C243" s="199"/>
      <c r="D243" s="199"/>
      <c r="E243" s="199"/>
      <c r="F243" s="199"/>
      <c r="G243" s="200"/>
    </row>
    <row r="244" spans="1:7" ht="16.5" x14ac:dyDescent="0.25">
      <c r="A244" s="195" t="str">
        <f>A122</f>
        <v>Porcentaje de herramientas desarrolladas</v>
      </c>
      <c r="B244" s="196"/>
      <c r="C244" s="196"/>
      <c r="D244" s="196"/>
      <c r="E244" s="196"/>
      <c r="F244" s="196"/>
      <c r="G244" s="197"/>
    </row>
    <row r="245" spans="1:7" ht="68.099999999999994" customHeight="1" x14ac:dyDescent="0.25">
      <c r="A245" s="11" t="s">
        <v>130</v>
      </c>
      <c r="B245" s="201" t="s">
        <v>1338</v>
      </c>
      <c r="C245" s="202"/>
      <c r="D245" s="202"/>
      <c r="E245" s="202"/>
      <c r="F245" s="202"/>
      <c r="G245" s="203"/>
    </row>
    <row r="246" spans="1:7" ht="16.5" x14ac:dyDescent="0.25">
      <c r="A246" s="11" t="s">
        <v>126</v>
      </c>
      <c r="B246" s="198"/>
      <c r="C246" s="199"/>
      <c r="D246" s="199"/>
      <c r="E246" s="199"/>
      <c r="F246" s="199"/>
      <c r="G246" s="200"/>
    </row>
    <row r="247" spans="1:7" ht="16.5" x14ac:dyDescent="0.25">
      <c r="A247" s="195" t="str">
        <f>A128</f>
        <v>Porcentaje de cálculo del Índice Global de Cumplimiento de los Portales de Transparencia (IGCPI) de los sujetos obligados del ámbito federal</v>
      </c>
      <c r="B247" s="196"/>
      <c r="C247" s="196"/>
      <c r="D247" s="196"/>
      <c r="E247" s="196"/>
      <c r="F247" s="196"/>
      <c r="G247" s="197"/>
    </row>
    <row r="248" spans="1:7" ht="16.5" x14ac:dyDescent="0.25">
      <c r="A248" s="11" t="s">
        <v>130</v>
      </c>
      <c r="B248" s="192"/>
      <c r="C248" s="193"/>
      <c r="D248" s="193"/>
      <c r="E248" s="193"/>
      <c r="F248" s="193"/>
      <c r="G248" s="194"/>
    </row>
    <row r="249" spans="1:7" ht="16.5" x14ac:dyDescent="0.25">
      <c r="A249" s="11" t="s">
        <v>126</v>
      </c>
      <c r="B249" s="198"/>
      <c r="C249" s="199"/>
      <c r="D249" s="199"/>
      <c r="E249" s="199"/>
      <c r="F249" s="199"/>
      <c r="G249" s="200"/>
    </row>
    <row r="250" spans="1:7" ht="16.5" x14ac:dyDescent="0.25">
      <c r="A250" s="195" t="str">
        <f>A134</f>
        <v>Porcentaje de herramientas desarrolladas</v>
      </c>
      <c r="B250" s="196"/>
      <c r="C250" s="196"/>
      <c r="D250" s="196"/>
      <c r="E250" s="196"/>
      <c r="F250" s="196"/>
      <c r="G250" s="197"/>
    </row>
    <row r="251" spans="1:7" ht="51" customHeight="1" x14ac:dyDescent="0.25">
      <c r="A251" s="11" t="s">
        <v>130</v>
      </c>
      <c r="B251" s="201" t="s">
        <v>1339</v>
      </c>
      <c r="C251" s="202"/>
      <c r="D251" s="202"/>
      <c r="E251" s="202"/>
      <c r="F251" s="202"/>
      <c r="G251" s="203"/>
    </row>
    <row r="252" spans="1:7" ht="16.5" x14ac:dyDescent="0.25">
      <c r="A252" s="11" t="s">
        <v>126</v>
      </c>
      <c r="B252" s="192"/>
      <c r="C252" s="193"/>
      <c r="D252" s="193"/>
      <c r="E252" s="193"/>
      <c r="F252" s="193"/>
      <c r="G252" s="194"/>
    </row>
    <row r="253" spans="1:7" ht="16.5" x14ac:dyDescent="0.25">
      <c r="A253" s="195" t="str">
        <f>A140</f>
        <v>Porcentaje de cálculo del Índice Global de Calidad de las Respuestas Otorgadas a las Solicitudes de Acceso a la Información (IGCR) por parte de los sujetos obligados del ámbito federal</v>
      </c>
      <c r="B253" s="196"/>
      <c r="C253" s="196"/>
      <c r="D253" s="196"/>
      <c r="E253" s="196"/>
      <c r="F253" s="196"/>
      <c r="G253" s="197"/>
    </row>
    <row r="254" spans="1:7" ht="16.5" x14ac:dyDescent="0.25">
      <c r="A254" s="11" t="s">
        <v>130</v>
      </c>
      <c r="B254" s="192"/>
      <c r="C254" s="193"/>
      <c r="D254" s="193"/>
      <c r="E254" s="193"/>
      <c r="F254" s="193"/>
      <c r="G254" s="194"/>
    </row>
    <row r="255" spans="1:7" ht="16.5" x14ac:dyDescent="0.25">
      <c r="A255" s="11" t="s">
        <v>126</v>
      </c>
      <c r="B255" s="198"/>
      <c r="C255" s="199"/>
      <c r="D255" s="199"/>
      <c r="E255" s="199"/>
      <c r="F255" s="199"/>
      <c r="G255" s="200"/>
    </row>
    <row r="256" spans="1:7" ht="16.5" x14ac:dyDescent="0.25">
      <c r="A256" s="195" t="str">
        <f>A146</f>
        <v>Porcentaje de herramientas desarrolladas</v>
      </c>
      <c r="B256" s="196"/>
      <c r="C256" s="196"/>
      <c r="D256" s="196"/>
      <c r="E256" s="196"/>
      <c r="F256" s="196"/>
      <c r="G256" s="197"/>
    </row>
    <row r="257" spans="1:7" ht="68.099999999999994" customHeight="1" x14ac:dyDescent="0.25">
      <c r="A257" s="11" t="s">
        <v>130</v>
      </c>
      <c r="B257" s="201" t="s">
        <v>1340</v>
      </c>
      <c r="C257" s="202"/>
      <c r="D257" s="202"/>
      <c r="E257" s="202"/>
      <c r="F257" s="202"/>
      <c r="G257" s="203"/>
    </row>
    <row r="258" spans="1:7" ht="16.5" x14ac:dyDescent="0.25">
      <c r="A258" s="11" t="s">
        <v>126</v>
      </c>
      <c r="B258" s="198"/>
      <c r="C258" s="199"/>
      <c r="D258" s="199"/>
      <c r="E258" s="199"/>
      <c r="F258" s="199"/>
      <c r="G258" s="200"/>
    </row>
    <row r="259" spans="1:7" ht="16.5" x14ac:dyDescent="0.25">
      <c r="A259" s="195" t="str">
        <f>A152</f>
        <v>Porcentaje de gestiones realizadas</v>
      </c>
      <c r="B259" s="196"/>
      <c r="C259" s="196"/>
      <c r="D259" s="196"/>
      <c r="E259" s="196"/>
      <c r="F259" s="196"/>
      <c r="G259" s="197"/>
    </row>
    <row r="260" spans="1:7" ht="16.5" x14ac:dyDescent="0.25">
      <c r="A260" s="11" t="s">
        <v>130</v>
      </c>
      <c r="B260" s="192"/>
      <c r="C260" s="193"/>
      <c r="D260" s="193"/>
      <c r="E260" s="193"/>
      <c r="F260" s="193"/>
      <c r="G260" s="194"/>
    </row>
    <row r="261" spans="1:7" ht="16.5" x14ac:dyDescent="0.25">
      <c r="A261" s="11" t="s">
        <v>126</v>
      </c>
      <c r="B261" s="198"/>
      <c r="C261" s="199"/>
      <c r="D261" s="199"/>
      <c r="E261" s="199"/>
      <c r="F261" s="199"/>
      <c r="G261" s="200"/>
    </row>
    <row r="262" spans="1:7" ht="16.5" x14ac:dyDescent="0.25">
      <c r="A262" s="195" t="str">
        <f>A158</f>
        <v>Porcentaje de cálculo del Índice Global del Desempeño de las Unidades de Transparencia (IGDUT) de los sujetos obligados del ámbito federal</v>
      </c>
      <c r="B262" s="196"/>
      <c r="C262" s="196"/>
      <c r="D262" s="196"/>
      <c r="E262" s="196"/>
      <c r="F262" s="196"/>
      <c r="G262" s="197"/>
    </row>
    <row r="263" spans="1:7" ht="16.5" x14ac:dyDescent="0.25">
      <c r="A263" s="11" t="s">
        <v>130</v>
      </c>
      <c r="B263" s="192"/>
      <c r="C263" s="193"/>
      <c r="D263" s="193"/>
      <c r="E263" s="193"/>
      <c r="F263" s="193"/>
      <c r="G263" s="194"/>
    </row>
    <row r="264" spans="1:7" ht="16.5" x14ac:dyDescent="0.25">
      <c r="A264" s="11" t="s">
        <v>126</v>
      </c>
      <c r="B264" s="198"/>
      <c r="C264" s="199"/>
      <c r="D264" s="199"/>
      <c r="E264" s="199"/>
      <c r="F264" s="199"/>
      <c r="G264" s="200"/>
    </row>
    <row r="265" spans="1:7" ht="16.5" x14ac:dyDescent="0.25">
      <c r="A265" s="195" t="str">
        <f>A164</f>
        <v>Porcentaje de herramientas desarrolladas</v>
      </c>
      <c r="B265" s="196"/>
      <c r="C265" s="196"/>
      <c r="D265" s="196"/>
      <c r="E265" s="196"/>
      <c r="F265" s="196"/>
      <c r="G265" s="197"/>
    </row>
    <row r="266" spans="1:7" ht="16.5" x14ac:dyDescent="0.25">
      <c r="A266" s="11" t="s">
        <v>130</v>
      </c>
      <c r="B266" s="192"/>
      <c r="C266" s="193"/>
      <c r="D266" s="193"/>
      <c r="E266" s="193"/>
      <c r="F266" s="193"/>
      <c r="G266" s="194"/>
    </row>
    <row r="267" spans="1:7" ht="16.5" x14ac:dyDescent="0.25">
      <c r="A267" s="11" t="s">
        <v>126</v>
      </c>
      <c r="B267" s="198"/>
      <c r="C267" s="199"/>
      <c r="D267" s="199"/>
      <c r="E267" s="199"/>
      <c r="F267" s="199"/>
      <c r="G267" s="200"/>
    </row>
    <row r="268" spans="1:7" ht="16.5" x14ac:dyDescent="0.25">
      <c r="A268" s="195" t="str">
        <f>A170</f>
        <v>Porcentaje de cálculo del Índice Global de Capacitación (IGCAP) de los sujetos obligados del ámbito federal</v>
      </c>
      <c r="B268" s="196"/>
      <c r="C268" s="196"/>
      <c r="D268" s="196"/>
      <c r="E268" s="196"/>
      <c r="F268" s="196"/>
      <c r="G268" s="197"/>
    </row>
    <row r="269" spans="1:7" ht="16.5" x14ac:dyDescent="0.25">
      <c r="A269" s="11" t="s">
        <v>130</v>
      </c>
      <c r="B269" s="204"/>
      <c r="C269" s="205"/>
      <c r="D269" s="205"/>
      <c r="E269" s="205"/>
      <c r="F269" s="205"/>
      <c r="G269" s="206"/>
    </row>
    <row r="270" spans="1:7" ht="16.5" x14ac:dyDescent="0.25">
      <c r="A270" s="11" t="s">
        <v>126</v>
      </c>
      <c r="B270" s="192"/>
      <c r="C270" s="193"/>
      <c r="D270" s="193"/>
      <c r="E270" s="193"/>
      <c r="F270" s="193"/>
      <c r="G270" s="194"/>
    </row>
    <row r="271" spans="1:7" ht="16.5" x14ac:dyDescent="0.25">
      <c r="A271" s="195" t="str">
        <f>A176</f>
        <v>Porcentaje de cobertura de seguimiento</v>
      </c>
      <c r="B271" s="196"/>
      <c r="C271" s="196"/>
      <c r="D271" s="196"/>
      <c r="E271" s="196"/>
      <c r="F271" s="196"/>
      <c r="G271" s="197"/>
    </row>
    <row r="272" spans="1:7" ht="16.5" x14ac:dyDescent="0.25">
      <c r="A272" s="11" t="s">
        <v>130</v>
      </c>
      <c r="B272" s="248" t="s">
        <v>1341</v>
      </c>
      <c r="C272" s="249"/>
      <c r="D272" s="249"/>
      <c r="E272" s="249"/>
      <c r="F272" s="249"/>
      <c r="G272" s="250"/>
    </row>
    <row r="273" spans="1:7" ht="16.5" x14ac:dyDescent="0.25">
      <c r="A273" s="11" t="s">
        <v>126</v>
      </c>
      <c r="B273" s="198"/>
      <c r="C273" s="199"/>
      <c r="D273" s="199"/>
      <c r="E273" s="199"/>
      <c r="F273" s="199"/>
      <c r="G273" s="200"/>
    </row>
    <row r="274" spans="1:7" ht="16.5" x14ac:dyDescent="0.25">
      <c r="A274" s="195" t="str">
        <f>A182</f>
        <v>Porcentaje de seguimiento</v>
      </c>
      <c r="B274" s="196"/>
      <c r="C274" s="196"/>
      <c r="D274" s="196"/>
      <c r="E274" s="196"/>
      <c r="F274" s="196"/>
      <c r="G274" s="197"/>
    </row>
    <row r="275" spans="1:7" ht="16.5" x14ac:dyDescent="0.25">
      <c r="A275" s="11" t="s">
        <v>130</v>
      </c>
      <c r="B275" s="201" t="s">
        <v>1342</v>
      </c>
      <c r="C275" s="202"/>
      <c r="D275" s="202"/>
      <c r="E275" s="202"/>
      <c r="F275" s="202"/>
      <c r="G275" s="203"/>
    </row>
    <row r="276" spans="1:7" ht="16.5" x14ac:dyDescent="0.25">
      <c r="A276" s="11" t="s">
        <v>126</v>
      </c>
      <c r="B276" s="192"/>
      <c r="C276" s="193"/>
      <c r="D276" s="193"/>
      <c r="E276" s="193"/>
      <c r="F276" s="193"/>
      <c r="G276" s="194"/>
    </row>
    <row r="277" spans="1:7" ht="16.5" x14ac:dyDescent="0.25">
      <c r="A277" s="195" t="str">
        <f>A188</f>
        <v>Porcentaje de atención de la demanda de reportes estadísticos para la toma de decisiones</v>
      </c>
      <c r="B277" s="196"/>
      <c r="C277" s="196"/>
      <c r="D277" s="196"/>
      <c r="E277" s="196"/>
      <c r="F277" s="196"/>
      <c r="G277" s="197"/>
    </row>
    <row r="278" spans="1:7" ht="16.5" x14ac:dyDescent="0.25">
      <c r="A278" s="11" t="s">
        <v>130</v>
      </c>
      <c r="B278" s="198"/>
      <c r="C278" s="199"/>
      <c r="D278" s="199"/>
      <c r="E278" s="199"/>
      <c r="F278" s="199"/>
      <c r="G278" s="200"/>
    </row>
    <row r="279" spans="1:7" ht="16.5" x14ac:dyDescent="0.25">
      <c r="A279" s="11" t="s">
        <v>126</v>
      </c>
      <c r="B279" s="198"/>
      <c r="C279" s="199"/>
      <c r="D279" s="199"/>
      <c r="E279" s="199"/>
      <c r="F279" s="199"/>
      <c r="G279" s="200"/>
    </row>
    <row r="280" spans="1:7" ht="16.5" x14ac:dyDescent="0.25">
      <c r="A280" s="195" t="str">
        <f>A194</f>
        <v>Porcentaje de estadísticas de Transparencia y de Acceso a la Información en el ámbito federal</v>
      </c>
      <c r="B280" s="196"/>
      <c r="C280" s="196"/>
      <c r="D280" s="196"/>
      <c r="E280" s="196"/>
      <c r="F280" s="196"/>
      <c r="G280" s="197"/>
    </row>
    <row r="281" spans="1:7" ht="33.950000000000003" customHeight="1" x14ac:dyDescent="0.25">
      <c r="A281" s="11" t="s">
        <v>130</v>
      </c>
      <c r="B281" s="248" t="s">
        <v>1343</v>
      </c>
      <c r="C281" s="249"/>
      <c r="D281" s="249"/>
      <c r="E281" s="249"/>
      <c r="F281" s="249"/>
      <c r="G281" s="250"/>
    </row>
    <row r="282" spans="1:7" ht="16.5" x14ac:dyDescent="0.25">
      <c r="A282" s="11" t="s">
        <v>126</v>
      </c>
      <c r="B282" s="198"/>
      <c r="C282" s="199"/>
      <c r="D282" s="199"/>
      <c r="E282" s="199"/>
      <c r="F282" s="199"/>
      <c r="G282" s="200"/>
    </row>
    <row r="283" spans="1:7" ht="16.5" x14ac:dyDescent="0.25">
      <c r="A283" s="195" t="str">
        <f>A200</f>
        <v>Porcentaje de obtención y procesamiento de los datos necesarios para elaborar el Informe Anual</v>
      </c>
      <c r="B283" s="196"/>
      <c r="C283" s="196"/>
      <c r="D283" s="196"/>
      <c r="E283" s="196"/>
      <c r="F283" s="196"/>
      <c r="G283" s="197"/>
    </row>
    <row r="284" spans="1:7" ht="33.950000000000003" customHeight="1" x14ac:dyDescent="0.25">
      <c r="A284" s="11" t="s">
        <v>130</v>
      </c>
      <c r="B284" s="248" t="s">
        <v>1283</v>
      </c>
      <c r="C284" s="249"/>
      <c r="D284" s="249"/>
      <c r="E284" s="249"/>
      <c r="F284" s="249"/>
      <c r="G284" s="250"/>
    </row>
    <row r="285" spans="1:7" ht="16.5" x14ac:dyDescent="0.25">
      <c r="A285" s="11" t="s">
        <v>126</v>
      </c>
      <c r="B285" s="198"/>
      <c r="C285" s="199"/>
      <c r="D285" s="199"/>
      <c r="E285" s="199"/>
      <c r="F285" s="199"/>
      <c r="G285" s="200"/>
    </row>
    <row r="286" spans="1:7" ht="16.5" x14ac:dyDescent="0.25">
      <c r="A286" s="224" t="s">
        <v>35</v>
      </c>
      <c r="B286" s="225"/>
      <c r="C286" s="225"/>
      <c r="D286" s="225"/>
      <c r="E286" s="225"/>
      <c r="F286" s="225"/>
      <c r="G286" s="226"/>
    </row>
    <row r="287" spans="1:7" ht="16.5" customHeight="1" x14ac:dyDescent="0.25">
      <c r="A287" s="186" t="str">
        <f>A32</f>
        <v>Índice de aumento y dispersión del Índice Compuesto del Cumplimiento de Obligaciones de Transparencia (ICCOT)</v>
      </c>
      <c r="B287" s="187"/>
      <c r="C287" s="187"/>
      <c r="D287" s="187"/>
      <c r="E287" s="187"/>
      <c r="F287" s="187"/>
      <c r="G287" s="188"/>
    </row>
    <row r="288" spans="1:7" ht="16.5" x14ac:dyDescent="0.25">
      <c r="A288" s="10" t="s">
        <v>257</v>
      </c>
      <c r="B288" s="180"/>
      <c r="C288" s="181"/>
      <c r="D288" s="181"/>
      <c r="E288" s="181"/>
      <c r="F288" s="181"/>
      <c r="G288" s="182"/>
    </row>
    <row r="289" spans="1:7" s="34" customFormat="1" ht="16.5" x14ac:dyDescent="0.25">
      <c r="A289" s="10" t="s">
        <v>127</v>
      </c>
      <c r="B289" s="180"/>
      <c r="C289" s="181"/>
      <c r="D289" s="181"/>
      <c r="E289" s="181"/>
      <c r="F289" s="181"/>
      <c r="G289" s="182"/>
    </row>
    <row r="290" spans="1:7" ht="33" x14ac:dyDescent="0.25">
      <c r="A290" s="10" t="s">
        <v>258</v>
      </c>
      <c r="B290" s="189" t="s">
        <v>107</v>
      </c>
      <c r="C290" s="190"/>
      <c r="D290" s="190"/>
      <c r="E290" s="190"/>
      <c r="F290" s="190"/>
      <c r="G290" s="191"/>
    </row>
    <row r="291" spans="1:7" ht="16.5" customHeight="1" x14ac:dyDescent="0.25">
      <c r="A291" s="186" t="str">
        <f>A40</f>
        <v>Índice Compuesto del Cumplimiento de Obligaciones de Transparencia (ICCOT)</v>
      </c>
      <c r="B291" s="187"/>
      <c r="C291" s="187"/>
      <c r="D291" s="187"/>
      <c r="E291" s="187"/>
      <c r="F291" s="187"/>
      <c r="G291" s="188"/>
    </row>
    <row r="292" spans="1:7" ht="16.5" x14ac:dyDescent="0.25">
      <c r="A292" s="10" t="s">
        <v>257</v>
      </c>
      <c r="B292" s="180"/>
      <c r="C292" s="181"/>
      <c r="D292" s="181"/>
      <c r="E292" s="181"/>
      <c r="F292" s="181"/>
      <c r="G292" s="182"/>
    </row>
    <row r="293" spans="1:7" ht="16.5" x14ac:dyDescent="0.25">
      <c r="A293" s="10" t="s">
        <v>127</v>
      </c>
      <c r="B293" s="180"/>
      <c r="C293" s="181"/>
      <c r="D293" s="181"/>
      <c r="E293" s="181"/>
      <c r="F293" s="181"/>
      <c r="G293" s="182"/>
    </row>
    <row r="294" spans="1:7" ht="33" x14ac:dyDescent="0.25">
      <c r="A294" s="10" t="s">
        <v>258</v>
      </c>
      <c r="B294" s="189" t="s">
        <v>107</v>
      </c>
      <c r="C294" s="190"/>
      <c r="D294" s="190"/>
      <c r="E294" s="190"/>
      <c r="F294" s="190"/>
      <c r="G294" s="191"/>
    </row>
    <row r="295" spans="1:7" ht="16.5" customHeight="1" x14ac:dyDescent="0.25">
      <c r="A295" s="186" t="str">
        <f>A48</f>
        <v>Porcentaje de herramientas ajustadas.</v>
      </c>
      <c r="B295" s="187"/>
      <c r="C295" s="187"/>
      <c r="D295" s="187"/>
      <c r="E295" s="187"/>
      <c r="F295" s="187"/>
      <c r="G295" s="188"/>
    </row>
    <row r="296" spans="1:7" ht="16.5" x14ac:dyDescent="0.25">
      <c r="A296" s="10" t="s">
        <v>257</v>
      </c>
      <c r="B296" s="180"/>
      <c r="C296" s="181"/>
      <c r="D296" s="181"/>
      <c r="E296" s="181"/>
      <c r="F296" s="181"/>
      <c r="G296" s="182"/>
    </row>
    <row r="297" spans="1:7" ht="16.5" x14ac:dyDescent="0.25">
      <c r="A297" s="10" t="s">
        <v>127</v>
      </c>
      <c r="B297" s="180"/>
      <c r="C297" s="181"/>
      <c r="D297" s="181"/>
      <c r="E297" s="181"/>
      <c r="F297" s="181"/>
      <c r="G297" s="182"/>
    </row>
    <row r="298" spans="1:7" ht="33" x14ac:dyDescent="0.25">
      <c r="A298" s="10" t="s">
        <v>258</v>
      </c>
      <c r="B298" s="189" t="s">
        <v>107</v>
      </c>
      <c r="C298" s="190"/>
      <c r="D298" s="190"/>
      <c r="E298" s="190"/>
      <c r="F298" s="190"/>
      <c r="G298" s="191"/>
    </row>
    <row r="299" spans="1:7" ht="16.5" x14ac:dyDescent="0.25">
      <c r="A299" s="186" t="str">
        <f>A54</f>
        <v>Porcentaje de sujetos obligados verificados en Dimensión Portales</v>
      </c>
      <c r="B299" s="187"/>
      <c r="C299" s="187"/>
      <c r="D299" s="187"/>
      <c r="E299" s="187"/>
      <c r="F299" s="187"/>
      <c r="G299" s="188"/>
    </row>
    <row r="300" spans="1:7" ht="16.5" x14ac:dyDescent="0.25">
      <c r="A300" s="10" t="s">
        <v>257</v>
      </c>
      <c r="B300" s="180"/>
      <c r="C300" s="181"/>
      <c r="D300" s="181"/>
      <c r="E300" s="181"/>
      <c r="F300" s="181"/>
      <c r="G300" s="182"/>
    </row>
    <row r="301" spans="1:7" s="34" customFormat="1" ht="16.5" x14ac:dyDescent="0.25">
      <c r="A301" s="10" t="s">
        <v>127</v>
      </c>
      <c r="B301" s="180"/>
      <c r="C301" s="181"/>
      <c r="D301" s="181"/>
      <c r="E301" s="181"/>
      <c r="F301" s="181"/>
      <c r="G301" s="182"/>
    </row>
    <row r="302" spans="1:7" ht="33" x14ac:dyDescent="0.25">
      <c r="A302" s="10" t="s">
        <v>258</v>
      </c>
      <c r="B302" s="189" t="s">
        <v>107</v>
      </c>
      <c r="C302" s="190"/>
      <c r="D302" s="190"/>
      <c r="E302" s="190"/>
      <c r="F302" s="190"/>
      <c r="G302" s="191"/>
    </row>
    <row r="303" spans="1:7" ht="16.5" customHeight="1" x14ac:dyDescent="0.25">
      <c r="A303" s="186" t="str">
        <f>A60</f>
        <v xml:space="preserve">Porcentaje de sujetos obligados verificados en la Dimensión Respuestas a Solicitudes de Información </v>
      </c>
      <c r="B303" s="187"/>
      <c r="C303" s="187"/>
      <c r="D303" s="187"/>
      <c r="E303" s="187"/>
      <c r="F303" s="187"/>
      <c r="G303" s="188"/>
    </row>
    <row r="304" spans="1:7" ht="16.5" x14ac:dyDescent="0.25">
      <c r="A304" s="10" t="s">
        <v>257</v>
      </c>
      <c r="B304" s="180"/>
      <c r="C304" s="181"/>
      <c r="D304" s="181"/>
      <c r="E304" s="181"/>
      <c r="F304" s="181"/>
      <c r="G304" s="182"/>
    </row>
    <row r="305" spans="1:7" ht="16.5" x14ac:dyDescent="0.25">
      <c r="A305" s="10" t="s">
        <v>127</v>
      </c>
      <c r="B305" s="180"/>
      <c r="C305" s="181"/>
      <c r="D305" s="181"/>
      <c r="E305" s="181"/>
      <c r="F305" s="181"/>
      <c r="G305" s="182"/>
    </row>
    <row r="306" spans="1:7" ht="33" x14ac:dyDescent="0.25">
      <c r="A306" s="10" t="s">
        <v>258</v>
      </c>
      <c r="B306" s="189" t="s">
        <v>107</v>
      </c>
      <c r="C306" s="190"/>
      <c r="D306" s="190"/>
      <c r="E306" s="190"/>
      <c r="F306" s="190"/>
      <c r="G306" s="191"/>
    </row>
    <row r="307" spans="1:7" ht="16.5" x14ac:dyDescent="0.25">
      <c r="A307" s="186" t="str">
        <f>A66</f>
        <v xml:space="preserve">Porcentaje de sujetos obligados verificados en la  Dimensión Unidades de Transparencia </v>
      </c>
      <c r="B307" s="187"/>
      <c r="C307" s="187"/>
      <c r="D307" s="187"/>
      <c r="E307" s="187"/>
      <c r="F307" s="187"/>
      <c r="G307" s="188"/>
    </row>
    <row r="308" spans="1:7" ht="16.5" x14ac:dyDescent="0.25">
      <c r="A308" s="10" t="s">
        <v>257</v>
      </c>
      <c r="B308" s="180"/>
      <c r="C308" s="181"/>
      <c r="D308" s="181"/>
      <c r="E308" s="181"/>
      <c r="F308" s="181"/>
      <c r="G308" s="182"/>
    </row>
    <row r="309" spans="1:7" ht="16.5" x14ac:dyDescent="0.25">
      <c r="A309" s="10" t="s">
        <v>127</v>
      </c>
      <c r="B309" s="180"/>
      <c r="C309" s="181"/>
      <c r="D309" s="181"/>
      <c r="E309" s="181"/>
      <c r="F309" s="181"/>
      <c r="G309" s="182"/>
    </row>
    <row r="310" spans="1:7" ht="33" x14ac:dyDescent="0.25">
      <c r="A310" s="10" t="s">
        <v>258</v>
      </c>
      <c r="B310" s="189" t="s">
        <v>107</v>
      </c>
      <c r="C310" s="190"/>
      <c r="D310" s="190"/>
      <c r="E310" s="190"/>
      <c r="F310" s="190"/>
      <c r="G310" s="191"/>
    </row>
    <row r="311" spans="1:7" ht="16.5" customHeight="1" x14ac:dyDescent="0.25">
      <c r="A311" s="186" t="str">
        <f>A72</f>
        <v>Porcentaje de sujetos obligados verificados en la  Dimensión Acciones de Capacitación</v>
      </c>
      <c r="B311" s="187"/>
      <c r="C311" s="187"/>
      <c r="D311" s="187"/>
      <c r="E311" s="187"/>
      <c r="F311" s="187"/>
      <c r="G311" s="188"/>
    </row>
    <row r="312" spans="1:7" ht="16.5" x14ac:dyDescent="0.25">
      <c r="A312" s="10" t="s">
        <v>257</v>
      </c>
      <c r="B312" s="180"/>
      <c r="C312" s="181"/>
      <c r="D312" s="181"/>
      <c r="E312" s="181"/>
      <c r="F312" s="181"/>
      <c r="G312" s="182"/>
    </row>
    <row r="313" spans="1:7" ht="16.5" x14ac:dyDescent="0.25">
      <c r="A313" s="10" t="s">
        <v>127</v>
      </c>
      <c r="B313" s="180"/>
      <c r="C313" s="181"/>
      <c r="D313" s="181"/>
      <c r="E313" s="181"/>
      <c r="F313" s="181"/>
      <c r="G313" s="182"/>
    </row>
    <row r="314" spans="1:7" ht="33" x14ac:dyDescent="0.25">
      <c r="A314" s="10" t="s">
        <v>258</v>
      </c>
      <c r="B314" s="189" t="s">
        <v>107</v>
      </c>
      <c r="C314" s="190"/>
      <c r="D314" s="190"/>
      <c r="E314" s="190"/>
      <c r="F314" s="190"/>
      <c r="G314" s="191"/>
    </row>
    <row r="315" spans="1:7" ht="16.5" customHeight="1" x14ac:dyDescent="0.25">
      <c r="A315" s="186" t="str">
        <f>A78</f>
        <v xml:space="preserve">Porcentaje de actualización de Sujetos Obligados federales </v>
      </c>
      <c r="B315" s="187"/>
      <c r="C315" s="187"/>
      <c r="D315" s="187"/>
      <c r="E315" s="187"/>
      <c r="F315" s="187"/>
      <c r="G315" s="188"/>
    </row>
    <row r="316" spans="1:7" ht="16.5" x14ac:dyDescent="0.25">
      <c r="A316" s="10" t="s">
        <v>257</v>
      </c>
      <c r="B316" s="180"/>
      <c r="C316" s="181"/>
      <c r="D316" s="181"/>
      <c r="E316" s="181"/>
      <c r="F316" s="181"/>
      <c r="G316" s="182"/>
    </row>
    <row r="317" spans="1:7" ht="16.5" x14ac:dyDescent="0.25">
      <c r="A317" s="10" t="s">
        <v>127</v>
      </c>
      <c r="B317" s="180"/>
      <c r="C317" s="181"/>
      <c r="D317" s="181"/>
      <c r="E317" s="181"/>
      <c r="F317" s="181"/>
      <c r="G317" s="182"/>
    </row>
    <row r="318" spans="1:7" ht="33" x14ac:dyDescent="0.25">
      <c r="A318" s="10" t="s">
        <v>258</v>
      </c>
      <c r="B318" s="189" t="s">
        <v>107</v>
      </c>
      <c r="C318" s="190"/>
      <c r="D318" s="190"/>
      <c r="E318" s="190"/>
      <c r="F318" s="190"/>
      <c r="G318" s="191"/>
    </row>
    <row r="319" spans="1:7" ht="16.5" x14ac:dyDescent="0.25">
      <c r="A319" s="186" t="str">
        <f>A84</f>
        <v>Porcentaje de atención</v>
      </c>
      <c r="B319" s="187"/>
      <c r="C319" s="187"/>
      <c r="D319" s="187"/>
      <c r="E319" s="187"/>
      <c r="F319" s="187"/>
      <c r="G319" s="188"/>
    </row>
    <row r="320" spans="1:7" ht="16.5" x14ac:dyDescent="0.25">
      <c r="A320" s="10" t="s">
        <v>257</v>
      </c>
      <c r="B320" s="180"/>
      <c r="C320" s="181"/>
      <c r="D320" s="181"/>
      <c r="E320" s="181"/>
      <c r="F320" s="181"/>
      <c r="G320" s="182"/>
    </row>
    <row r="321" spans="1:7" ht="16.5" x14ac:dyDescent="0.25">
      <c r="A321" s="10" t="s">
        <v>127</v>
      </c>
      <c r="B321" s="180"/>
      <c r="C321" s="181"/>
      <c r="D321" s="181"/>
      <c r="E321" s="181"/>
      <c r="F321" s="181"/>
      <c r="G321" s="182"/>
    </row>
    <row r="322" spans="1:7" ht="33" x14ac:dyDescent="0.25">
      <c r="A322" s="10" t="s">
        <v>258</v>
      </c>
      <c r="B322" s="189" t="s">
        <v>107</v>
      </c>
      <c r="C322" s="190"/>
      <c r="D322" s="190"/>
      <c r="E322" s="190"/>
      <c r="F322" s="190"/>
      <c r="G322" s="191"/>
    </row>
    <row r="323" spans="1:7" ht="16.5" customHeight="1" x14ac:dyDescent="0.25">
      <c r="A323" s="186" t="str">
        <f>A90</f>
        <v>Porcentaje de generación de productos estadísticos</v>
      </c>
      <c r="B323" s="187"/>
      <c r="C323" s="187"/>
      <c r="D323" s="187"/>
      <c r="E323" s="187"/>
      <c r="F323" s="187"/>
      <c r="G323" s="188"/>
    </row>
    <row r="324" spans="1:7" ht="16.5" x14ac:dyDescent="0.25">
      <c r="A324" s="10" t="s">
        <v>257</v>
      </c>
      <c r="B324" s="180"/>
      <c r="C324" s="181"/>
      <c r="D324" s="181"/>
      <c r="E324" s="181"/>
      <c r="F324" s="181"/>
      <c r="G324" s="182"/>
    </row>
    <row r="325" spans="1:7" ht="16.5" x14ac:dyDescent="0.25">
      <c r="A325" s="10" t="s">
        <v>127</v>
      </c>
      <c r="B325" s="180"/>
      <c r="C325" s="181"/>
      <c r="D325" s="181"/>
      <c r="E325" s="181"/>
      <c r="F325" s="181"/>
      <c r="G325" s="182"/>
    </row>
    <row r="326" spans="1:7" ht="33" x14ac:dyDescent="0.25">
      <c r="A326" s="10" t="s">
        <v>258</v>
      </c>
      <c r="B326" s="189" t="s">
        <v>107</v>
      </c>
      <c r="C326" s="190"/>
      <c r="D326" s="190"/>
      <c r="E326" s="190"/>
      <c r="F326" s="190"/>
      <c r="G326" s="191"/>
    </row>
    <row r="327" spans="1:7" ht="16.5" x14ac:dyDescent="0.25">
      <c r="A327" s="186" t="str">
        <f>A96</f>
        <v>Porcentaje de solicitudes de información atendidas oportunamente por parte de los sujeto obligados</v>
      </c>
      <c r="B327" s="187"/>
      <c r="C327" s="187"/>
      <c r="D327" s="187"/>
      <c r="E327" s="187"/>
      <c r="F327" s="187"/>
      <c r="G327" s="188"/>
    </row>
    <row r="328" spans="1:7" ht="16.5" x14ac:dyDescent="0.25">
      <c r="A328" s="10" t="s">
        <v>257</v>
      </c>
      <c r="B328" s="180"/>
      <c r="C328" s="181"/>
      <c r="D328" s="181"/>
      <c r="E328" s="181"/>
      <c r="F328" s="181"/>
      <c r="G328" s="182"/>
    </row>
    <row r="329" spans="1:7" ht="16.5" x14ac:dyDescent="0.25">
      <c r="A329" s="10" t="s">
        <v>127</v>
      </c>
      <c r="B329" s="180"/>
      <c r="C329" s="181"/>
      <c r="D329" s="181"/>
      <c r="E329" s="181"/>
      <c r="F329" s="181"/>
      <c r="G329" s="182"/>
    </row>
    <row r="330" spans="1:7" ht="33" x14ac:dyDescent="0.25">
      <c r="A330" s="10" t="s">
        <v>258</v>
      </c>
      <c r="B330" s="189"/>
      <c r="C330" s="190"/>
      <c r="D330" s="190"/>
      <c r="E330" s="190"/>
      <c r="F330" s="190"/>
      <c r="G330" s="191"/>
    </row>
    <row r="331" spans="1:7" ht="16.5" x14ac:dyDescent="0.25">
      <c r="A331" s="186" t="str">
        <f>A102</f>
        <v>Grado de inconformidad de los solicitantes con las respuestas recibidas</v>
      </c>
      <c r="B331" s="187"/>
      <c r="C331" s="187"/>
      <c r="D331" s="187"/>
      <c r="E331" s="187"/>
      <c r="F331" s="187"/>
      <c r="G331" s="188"/>
    </row>
    <row r="332" spans="1:7" ht="16.5" x14ac:dyDescent="0.25">
      <c r="A332" s="10" t="s">
        <v>257</v>
      </c>
      <c r="B332" s="180"/>
      <c r="C332" s="181"/>
      <c r="D332" s="181"/>
      <c r="E332" s="181"/>
      <c r="F332" s="181"/>
      <c r="G332" s="182"/>
    </row>
    <row r="333" spans="1:7" ht="16.5" x14ac:dyDescent="0.25">
      <c r="A333" s="10" t="s">
        <v>127</v>
      </c>
      <c r="B333" s="180"/>
      <c r="C333" s="181"/>
      <c r="D333" s="181"/>
      <c r="E333" s="181"/>
      <c r="F333" s="181"/>
      <c r="G333" s="182"/>
    </row>
    <row r="334" spans="1:7" ht="33" x14ac:dyDescent="0.25">
      <c r="A334" s="10" t="s">
        <v>258</v>
      </c>
      <c r="B334" s="189" t="s">
        <v>107</v>
      </c>
      <c r="C334" s="190"/>
      <c r="D334" s="190"/>
      <c r="E334" s="190"/>
      <c r="F334" s="190"/>
      <c r="G334" s="191"/>
    </row>
    <row r="335" spans="1:7" ht="16.5" x14ac:dyDescent="0.25">
      <c r="A335" s="186" t="str">
        <f>A108</f>
        <v xml:space="preserve">Índice de Acceso a la Información Pública </v>
      </c>
      <c r="B335" s="187"/>
      <c r="C335" s="187"/>
      <c r="D335" s="187"/>
      <c r="E335" s="187"/>
      <c r="F335" s="187"/>
      <c r="G335" s="188"/>
    </row>
    <row r="336" spans="1:7" ht="16.5" x14ac:dyDescent="0.25">
      <c r="A336" s="10" t="s">
        <v>257</v>
      </c>
      <c r="B336" s="180"/>
      <c r="C336" s="181"/>
      <c r="D336" s="181"/>
      <c r="E336" s="181"/>
      <c r="F336" s="181"/>
      <c r="G336" s="182"/>
    </row>
    <row r="337" spans="1:7" ht="16.5" x14ac:dyDescent="0.25">
      <c r="A337" s="10" t="s">
        <v>127</v>
      </c>
      <c r="B337" s="180"/>
      <c r="C337" s="181"/>
      <c r="D337" s="181"/>
      <c r="E337" s="181"/>
      <c r="F337" s="181"/>
      <c r="G337" s="182"/>
    </row>
    <row r="338" spans="1:7" ht="33" x14ac:dyDescent="0.25">
      <c r="A338" s="10" t="s">
        <v>258</v>
      </c>
      <c r="B338" s="189" t="s">
        <v>107</v>
      </c>
      <c r="C338" s="190"/>
      <c r="D338" s="190"/>
      <c r="E338" s="190"/>
      <c r="F338" s="190"/>
      <c r="G338" s="191"/>
    </row>
    <row r="339" spans="1:7" ht="16.5" x14ac:dyDescent="0.25">
      <c r="A339" s="186" t="str">
        <f>A116</f>
        <v xml:space="preserve">Porcentaje de propuestas de ajustes </v>
      </c>
      <c r="B339" s="187"/>
      <c r="C339" s="187"/>
      <c r="D339" s="187"/>
      <c r="E339" s="187"/>
      <c r="F339" s="187"/>
      <c r="G339" s="188"/>
    </row>
    <row r="340" spans="1:7" ht="16.5" x14ac:dyDescent="0.25">
      <c r="A340" s="10" t="s">
        <v>257</v>
      </c>
      <c r="B340" s="180"/>
      <c r="C340" s="181"/>
      <c r="D340" s="181"/>
      <c r="E340" s="181"/>
      <c r="F340" s="181"/>
      <c r="G340" s="182"/>
    </row>
    <row r="341" spans="1:7" ht="16.5" x14ac:dyDescent="0.25">
      <c r="A341" s="10" t="s">
        <v>127</v>
      </c>
      <c r="B341" s="180"/>
      <c r="C341" s="181"/>
      <c r="D341" s="181"/>
      <c r="E341" s="181"/>
      <c r="F341" s="181"/>
      <c r="G341" s="182"/>
    </row>
    <row r="342" spans="1:7" ht="33" x14ac:dyDescent="0.25">
      <c r="A342" s="10" t="s">
        <v>258</v>
      </c>
      <c r="B342" s="189" t="s">
        <v>107</v>
      </c>
      <c r="C342" s="190"/>
      <c r="D342" s="190"/>
      <c r="E342" s="190"/>
      <c r="F342" s="190"/>
      <c r="G342" s="191"/>
    </row>
    <row r="343" spans="1:7" ht="16.5" x14ac:dyDescent="0.25">
      <c r="A343" s="186" t="str">
        <f>A122</f>
        <v>Porcentaje de herramientas desarrolladas</v>
      </c>
      <c r="B343" s="187"/>
      <c r="C343" s="187"/>
      <c r="D343" s="187"/>
      <c r="E343" s="187"/>
      <c r="F343" s="187"/>
      <c r="G343" s="188"/>
    </row>
    <row r="344" spans="1:7" ht="16.5" x14ac:dyDescent="0.25">
      <c r="A344" s="10" t="s">
        <v>257</v>
      </c>
      <c r="B344" s="180"/>
      <c r="C344" s="181"/>
      <c r="D344" s="181"/>
      <c r="E344" s="181"/>
      <c r="F344" s="181"/>
      <c r="G344" s="182"/>
    </row>
    <row r="345" spans="1:7" ht="16.5" x14ac:dyDescent="0.25">
      <c r="A345" s="10" t="s">
        <v>127</v>
      </c>
      <c r="B345" s="180"/>
      <c r="C345" s="181"/>
      <c r="D345" s="181"/>
      <c r="E345" s="181"/>
      <c r="F345" s="181"/>
      <c r="G345" s="182"/>
    </row>
    <row r="346" spans="1:7" ht="33" x14ac:dyDescent="0.25">
      <c r="A346" s="10" t="s">
        <v>258</v>
      </c>
      <c r="B346" s="189" t="s">
        <v>107</v>
      </c>
      <c r="C346" s="190"/>
      <c r="D346" s="190"/>
      <c r="E346" s="190"/>
      <c r="F346" s="190"/>
      <c r="G346" s="191"/>
    </row>
    <row r="347" spans="1:7" ht="16.5" customHeight="1" x14ac:dyDescent="0.25">
      <c r="A347" s="186" t="str">
        <f>A128</f>
        <v>Porcentaje de cálculo del Índice Global de Cumplimiento de los Portales de Transparencia (IGCPI) de los sujetos obligados del ámbito federal</v>
      </c>
      <c r="B347" s="187"/>
      <c r="C347" s="187"/>
      <c r="D347" s="187"/>
      <c r="E347" s="187"/>
      <c r="F347" s="187"/>
      <c r="G347" s="188"/>
    </row>
    <row r="348" spans="1:7" ht="16.5" x14ac:dyDescent="0.25">
      <c r="A348" s="10" t="s">
        <v>257</v>
      </c>
      <c r="B348" s="180"/>
      <c r="C348" s="181"/>
      <c r="D348" s="181"/>
      <c r="E348" s="181"/>
      <c r="F348" s="181"/>
      <c r="G348" s="182"/>
    </row>
    <row r="349" spans="1:7" ht="16.5" x14ac:dyDescent="0.25">
      <c r="A349" s="10" t="s">
        <v>127</v>
      </c>
      <c r="B349" s="180"/>
      <c r="C349" s="181"/>
      <c r="D349" s="181"/>
      <c r="E349" s="181"/>
      <c r="F349" s="181"/>
      <c r="G349" s="182"/>
    </row>
    <row r="350" spans="1:7" ht="33" x14ac:dyDescent="0.25">
      <c r="A350" s="10" t="s">
        <v>258</v>
      </c>
      <c r="B350" s="189" t="s">
        <v>107</v>
      </c>
      <c r="C350" s="190"/>
      <c r="D350" s="190"/>
      <c r="E350" s="190"/>
      <c r="F350" s="190"/>
      <c r="G350" s="191"/>
    </row>
    <row r="351" spans="1:7" ht="16.5" x14ac:dyDescent="0.25">
      <c r="A351" s="186" t="str">
        <f>A134</f>
        <v>Porcentaje de herramientas desarrolladas</v>
      </c>
      <c r="B351" s="187"/>
      <c r="C351" s="187"/>
      <c r="D351" s="187"/>
      <c r="E351" s="187"/>
      <c r="F351" s="187"/>
      <c r="G351" s="188"/>
    </row>
    <row r="352" spans="1:7" ht="16.5" x14ac:dyDescent="0.25">
      <c r="A352" s="10" t="s">
        <v>257</v>
      </c>
      <c r="B352" s="180"/>
      <c r="C352" s="181"/>
      <c r="D352" s="181"/>
      <c r="E352" s="181"/>
      <c r="F352" s="181"/>
      <c r="G352" s="182"/>
    </row>
    <row r="353" spans="1:7" ht="16.5" x14ac:dyDescent="0.25">
      <c r="A353" s="10" t="s">
        <v>127</v>
      </c>
      <c r="B353" s="180"/>
      <c r="C353" s="181"/>
      <c r="D353" s="181"/>
      <c r="E353" s="181"/>
      <c r="F353" s="181"/>
      <c r="G353" s="182"/>
    </row>
    <row r="354" spans="1:7" ht="33" x14ac:dyDescent="0.25">
      <c r="A354" s="10" t="s">
        <v>258</v>
      </c>
      <c r="B354" s="189" t="s">
        <v>107</v>
      </c>
      <c r="C354" s="190"/>
      <c r="D354" s="190"/>
      <c r="E354" s="190"/>
      <c r="F354" s="190"/>
      <c r="G354" s="191"/>
    </row>
    <row r="355" spans="1:7" ht="16.5" customHeight="1" x14ac:dyDescent="0.25">
      <c r="A355" s="186" t="str">
        <f>A140</f>
        <v>Porcentaje de cálculo del Índice Global de Calidad de las Respuestas Otorgadas a las Solicitudes de Acceso a la Información (IGCR) por parte de los sujetos obligados del ámbito federal</v>
      </c>
      <c r="B355" s="187"/>
      <c r="C355" s="187"/>
      <c r="D355" s="187"/>
      <c r="E355" s="187"/>
      <c r="F355" s="187"/>
      <c r="G355" s="188"/>
    </row>
    <row r="356" spans="1:7" ht="16.5" x14ac:dyDescent="0.25">
      <c r="A356" s="10" t="s">
        <v>257</v>
      </c>
      <c r="B356" s="180"/>
      <c r="C356" s="181"/>
      <c r="D356" s="181"/>
      <c r="E356" s="181"/>
      <c r="F356" s="181"/>
      <c r="G356" s="182"/>
    </row>
    <row r="357" spans="1:7" ht="16.5" x14ac:dyDescent="0.25">
      <c r="A357" s="10" t="s">
        <v>127</v>
      </c>
      <c r="B357" s="180"/>
      <c r="C357" s="181"/>
      <c r="D357" s="181"/>
      <c r="E357" s="181"/>
      <c r="F357" s="181"/>
      <c r="G357" s="182"/>
    </row>
    <row r="358" spans="1:7" ht="33" x14ac:dyDescent="0.25">
      <c r="A358" s="10" t="s">
        <v>258</v>
      </c>
      <c r="B358" s="189" t="s">
        <v>107</v>
      </c>
      <c r="C358" s="190"/>
      <c r="D358" s="190"/>
      <c r="E358" s="190"/>
      <c r="F358" s="190"/>
      <c r="G358" s="191"/>
    </row>
    <row r="359" spans="1:7" ht="16.5" x14ac:dyDescent="0.25">
      <c r="A359" s="186" t="str">
        <f>A146</f>
        <v>Porcentaje de herramientas desarrolladas</v>
      </c>
      <c r="B359" s="187"/>
      <c r="C359" s="187"/>
      <c r="D359" s="187"/>
      <c r="E359" s="187"/>
      <c r="F359" s="187"/>
      <c r="G359" s="188"/>
    </row>
    <row r="360" spans="1:7" ht="16.5" x14ac:dyDescent="0.25">
      <c r="A360" s="10" t="s">
        <v>257</v>
      </c>
      <c r="B360" s="180"/>
      <c r="C360" s="181"/>
      <c r="D360" s="181"/>
      <c r="E360" s="181"/>
      <c r="F360" s="181"/>
      <c r="G360" s="182"/>
    </row>
    <row r="361" spans="1:7" ht="16.5" x14ac:dyDescent="0.25">
      <c r="A361" s="10" t="s">
        <v>127</v>
      </c>
      <c r="B361" s="180"/>
      <c r="C361" s="181"/>
      <c r="D361" s="181"/>
      <c r="E361" s="181"/>
      <c r="F361" s="181"/>
      <c r="G361" s="182"/>
    </row>
    <row r="362" spans="1:7" ht="33" x14ac:dyDescent="0.25">
      <c r="A362" s="10" t="s">
        <v>258</v>
      </c>
      <c r="B362" s="183"/>
      <c r="C362" s="184"/>
      <c r="D362" s="184"/>
      <c r="E362" s="184"/>
      <c r="F362" s="184"/>
      <c r="G362" s="185"/>
    </row>
    <row r="363" spans="1:7" ht="16.5" customHeight="1" x14ac:dyDescent="0.25">
      <c r="A363" s="186" t="str">
        <f>A152</f>
        <v>Porcentaje de gestiones realizadas</v>
      </c>
      <c r="B363" s="187"/>
      <c r="C363" s="187"/>
      <c r="D363" s="187"/>
      <c r="E363" s="187"/>
      <c r="F363" s="187"/>
      <c r="G363" s="188"/>
    </row>
    <row r="364" spans="1:7" ht="16.5" x14ac:dyDescent="0.25">
      <c r="A364" s="10" t="s">
        <v>257</v>
      </c>
      <c r="B364" s="180"/>
      <c r="C364" s="181"/>
      <c r="D364" s="181"/>
      <c r="E364" s="181"/>
      <c r="F364" s="181"/>
      <c r="G364" s="182"/>
    </row>
    <row r="365" spans="1:7" ht="16.5" x14ac:dyDescent="0.25">
      <c r="A365" s="10" t="s">
        <v>127</v>
      </c>
      <c r="B365" s="180"/>
      <c r="C365" s="181"/>
      <c r="D365" s="181"/>
      <c r="E365" s="181"/>
      <c r="F365" s="181"/>
      <c r="G365" s="182"/>
    </row>
    <row r="366" spans="1:7" ht="33" x14ac:dyDescent="0.25">
      <c r="A366" s="10" t="s">
        <v>258</v>
      </c>
      <c r="B366" s="189" t="s">
        <v>107</v>
      </c>
      <c r="C366" s="190"/>
      <c r="D366" s="190"/>
      <c r="E366" s="190"/>
      <c r="F366" s="190"/>
      <c r="G366" s="191"/>
    </row>
    <row r="367" spans="1:7" ht="16.5" customHeight="1" x14ac:dyDescent="0.25">
      <c r="A367" s="186" t="str">
        <f>A158</f>
        <v>Porcentaje de cálculo del Índice Global del Desempeño de las Unidades de Transparencia (IGDUT) de los sujetos obligados del ámbito federal</v>
      </c>
      <c r="B367" s="187"/>
      <c r="C367" s="187"/>
      <c r="D367" s="187"/>
      <c r="E367" s="187"/>
      <c r="F367" s="187"/>
      <c r="G367" s="188"/>
    </row>
    <row r="368" spans="1:7" ht="16.5" x14ac:dyDescent="0.25">
      <c r="A368" s="10" t="s">
        <v>257</v>
      </c>
      <c r="B368" s="180"/>
      <c r="C368" s="181"/>
      <c r="D368" s="181"/>
      <c r="E368" s="181"/>
      <c r="F368" s="181"/>
      <c r="G368" s="182"/>
    </row>
    <row r="369" spans="1:7" ht="16.5" x14ac:dyDescent="0.25">
      <c r="A369" s="10" t="s">
        <v>127</v>
      </c>
      <c r="B369" s="180"/>
      <c r="C369" s="181"/>
      <c r="D369" s="181"/>
      <c r="E369" s="181"/>
      <c r="F369" s="181"/>
      <c r="G369" s="182"/>
    </row>
    <row r="370" spans="1:7" ht="33" x14ac:dyDescent="0.25">
      <c r="A370" s="10" t="s">
        <v>258</v>
      </c>
      <c r="B370" s="189" t="s">
        <v>107</v>
      </c>
      <c r="C370" s="190"/>
      <c r="D370" s="190"/>
      <c r="E370" s="190"/>
      <c r="F370" s="190"/>
      <c r="G370" s="191"/>
    </row>
    <row r="371" spans="1:7" ht="16.5" customHeight="1" x14ac:dyDescent="0.25">
      <c r="A371" s="186" t="str">
        <f>A164</f>
        <v>Porcentaje de herramientas desarrolladas</v>
      </c>
      <c r="B371" s="187"/>
      <c r="C371" s="187"/>
      <c r="D371" s="187"/>
      <c r="E371" s="187"/>
      <c r="F371" s="187"/>
      <c r="G371" s="188"/>
    </row>
    <row r="372" spans="1:7" ht="16.5" x14ac:dyDescent="0.25">
      <c r="A372" s="10" t="s">
        <v>257</v>
      </c>
      <c r="B372" s="180"/>
      <c r="C372" s="181"/>
      <c r="D372" s="181"/>
      <c r="E372" s="181"/>
      <c r="F372" s="181"/>
      <c r="G372" s="182"/>
    </row>
    <row r="373" spans="1:7" ht="16.5" x14ac:dyDescent="0.25">
      <c r="A373" s="10" t="s">
        <v>127</v>
      </c>
      <c r="B373" s="180"/>
      <c r="C373" s="181"/>
      <c r="D373" s="181"/>
      <c r="E373" s="181"/>
      <c r="F373" s="181"/>
      <c r="G373" s="182"/>
    </row>
    <row r="374" spans="1:7" ht="33" x14ac:dyDescent="0.25">
      <c r="A374" s="10" t="s">
        <v>258</v>
      </c>
      <c r="B374" s="189" t="s">
        <v>107</v>
      </c>
      <c r="C374" s="190"/>
      <c r="D374" s="190"/>
      <c r="E374" s="190"/>
      <c r="F374" s="190"/>
      <c r="G374" s="191"/>
    </row>
    <row r="375" spans="1:7" ht="16.5" customHeight="1" x14ac:dyDescent="0.25">
      <c r="A375" s="186" t="str">
        <f>A170</f>
        <v>Porcentaje de cálculo del Índice Global de Capacitación (IGCAP) de los sujetos obligados del ámbito federal</v>
      </c>
      <c r="B375" s="187"/>
      <c r="C375" s="187"/>
      <c r="D375" s="187"/>
      <c r="E375" s="187"/>
      <c r="F375" s="187"/>
      <c r="G375" s="188"/>
    </row>
    <row r="376" spans="1:7" ht="16.5" x14ac:dyDescent="0.25">
      <c r="A376" s="10" t="s">
        <v>257</v>
      </c>
      <c r="B376" s="180"/>
      <c r="C376" s="181"/>
      <c r="D376" s="181"/>
      <c r="E376" s="181"/>
      <c r="F376" s="181"/>
      <c r="G376" s="182"/>
    </row>
    <row r="377" spans="1:7" ht="16.5" x14ac:dyDescent="0.25">
      <c r="A377" s="10" t="s">
        <v>127</v>
      </c>
      <c r="B377" s="180"/>
      <c r="C377" s="181"/>
      <c r="D377" s="181"/>
      <c r="E377" s="181"/>
      <c r="F377" s="181"/>
      <c r="G377" s="182"/>
    </row>
    <row r="378" spans="1:7" ht="33" x14ac:dyDescent="0.25">
      <c r="A378" s="10" t="s">
        <v>258</v>
      </c>
      <c r="B378" s="189" t="s">
        <v>107</v>
      </c>
      <c r="C378" s="190"/>
      <c r="D378" s="190"/>
      <c r="E378" s="190"/>
      <c r="F378" s="190"/>
      <c r="G378" s="191"/>
    </row>
    <row r="379" spans="1:7" ht="16.5" x14ac:dyDescent="0.25">
      <c r="A379" s="186" t="str">
        <f>A176</f>
        <v>Porcentaje de cobertura de seguimiento</v>
      </c>
      <c r="B379" s="187"/>
      <c r="C379" s="187"/>
      <c r="D379" s="187"/>
      <c r="E379" s="187"/>
      <c r="F379" s="187"/>
      <c r="G379" s="188"/>
    </row>
    <row r="380" spans="1:7" ht="16.5" x14ac:dyDescent="0.25">
      <c r="A380" s="10" t="s">
        <v>257</v>
      </c>
      <c r="B380" s="180"/>
      <c r="C380" s="181"/>
      <c r="D380" s="181"/>
      <c r="E380" s="181"/>
      <c r="F380" s="181"/>
      <c r="G380" s="182"/>
    </row>
    <row r="381" spans="1:7" ht="16.5" x14ac:dyDescent="0.25">
      <c r="A381" s="10" t="s">
        <v>127</v>
      </c>
      <c r="B381" s="180"/>
      <c r="C381" s="181"/>
      <c r="D381" s="181"/>
      <c r="E381" s="181"/>
      <c r="F381" s="181"/>
      <c r="G381" s="182"/>
    </row>
    <row r="382" spans="1:7" ht="33" x14ac:dyDescent="0.25">
      <c r="A382" s="10" t="s">
        <v>258</v>
      </c>
      <c r="B382" s="183"/>
      <c r="C382" s="184"/>
      <c r="D382" s="184"/>
      <c r="E382" s="184"/>
      <c r="F382" s="184"/>
      <c r="G382" s="185"/>
    </row>
    <row r="383" spans="1:7" ht="16.5" customHeight="1" x14ac:dyDescent="0.25">
      <c r="A383" s="186" t="str">
        <f>A182</f>
        <v>Porcentaje de seguimiento</v>
      </c>
      <c r="B383" s="187"/>
      <c r="C383" s="187"/>
      <c r="D383" s="187"/>
      <c r="E383" s="187"/>
      <c r="F383" s="187"/>
      <c r="G383" s="188"/>
    </row>
    <row r="384" spans="1:7" ht="16.5" x14ac:dyDescent="0.25">
      <c r="A384" s="10" t="s">
        <v>257</v>
      </c>
      <c r="B384" s="180"/>
      <c r="C384" s="181"/>
      <c r="D384" s="181"/>
      <c r="E384" s="181"/>
      <c r="F384" s="181"/>
      <c r="G384" s="182"/>
    </row>
    <row r="385" spans="1:7" ht="16.5" x14ac:dyDescent="0.25">
      <c r="A385" s="10" t="s">
        <v>127</v>
      </c>
      <c r="B385" s="180"/>
      <c r="C385" s="181"/>
      <c r="D385" s="181"/>
      <c r="E385" s="181"/>
      <c r="F385" s="181"/>
      <c r="G385" s="182"/>
    </row>
    <row r="386" spans="1:7" ht="33" x14ac:dyDescent="0.25">
      <c r="A386" s="10" t="s">
        <v>258</v>
      </c>
      <c r="B386" s="189" t="s">
        <v>107</v>
      </c>
      <c r="C386" s="190"/>
      <c r="D386" s="190"/>
      <c r="E386" s="190"/>
      <c r="F386" s="190"/>
      <c r="G386" s="191"/>
    </row>
    <row r="387" spans="1:7" ht="16.5" customHeight="1" x14ac:dyDescent="0.25">
      <c r="A387" s="186" t="str">
        <f>A188</f>
        <v>Porcentaje de atención de la demanda de reportes estadísticos para la toma de decisiones</v>
      </c>
      <c r="B387" s="187"/>
      <c r="C387" s="187"/>
      <c r="D387" s="187"/>
      <c r="E387" s="187"/>
      <c r="F387" s="187"/>
      <c r="G387" s="188"/>
    </row>
    <row r="388" spans="1:7" ht="16.5" x14ac:dyDescent="0.25">
      <c r="A388" s="10" t="s">
        <v>257</v>
      </c>
      <c r="B388" s="180"/>
      <c r="C388" s="181"/>
      <c r="D388" s="181"/>
      <c r="E388" s="181"/>
      <c r="F388" s="181"/>
      <c r="G388" s="182"/>
    </row>
    <row r="389" spans="1:7" ht="16.5" x14ac:dyDescent="0.25">
      <c r="A389" s="10" t="s">
        <v>127</v>
      </c>
      <c r="B389" s="180"/>
      <c r="C389" s="181"/>
      <c r="D389" s="181"/>
      <c r="E389" s="181"/>
      <c r="F389" s="181"/>
      <c r="G389" s="182"/>
    </row>
    <row r="390" spans="1:7" ht="33" x14ac:dyDescent="0.25">
      <c r="A390" s="10" t="s">
        <v>258</v>
      </c>
      <c r="B390" s="189" t="s">
        <v>107</v>
      </c>
      <c r="C390" s="190"/>
      <c r="D390" s="190"/>
      <c r="E390" s="190"/>
      <c r="F390" s="190"/>
      <c r="G390" s="191"/>
    </row>
    <row r="391" spans="1:7" ht="16.5" customHeight="1" x14ac:dyDescent="0.25">
      <c r="A391" s="186" t="str">
        <f>A194</f>
        <v>Porcentaje de estadísticas de Transparencia y de Acceso a la Información en el ámbito federal</v>
      </c>
      <c r="B391" s="187"/>
      <c r="C391" s="187"/>
      <c r="D391" s="187"/>
      <c r="E391" s="187"/>
      <c r="F391" s="187"/>
      <c r="G391" s="188"/>
    </row>
    <row r="392" spans="1:7" ht="16.5" x14ac:dyDescent="0.25">
      <c r="A392" s="10" t="s">
        <v>257</v>
      </c>
      <c r="B392" s="180"/>
      <c r="C392" s="181"/>
      <c r="D392" s="181"/>
      <c r="E392" s="181"/>
      <c r="F392" s="181"/>
      <c r="G392" s="182"/>
    </row>
    <row r="393" spans="1:7" ht="16.5" x14ac:dyDescent="0.25">
      <c r="A393" s="10" t="s">
        <v>127</v>
      </c>
      <c r="B393" s="180"/>
      <c r="C393" s="181"/>
      <c r="D393" s="181"/>
      <c r="E393" s="181"/>
      <c r="F393" s="181"/>
      <c r="G393" s="182"/>
    </row>
    <row r="394" spans="1:7" ht="33" x14ac:dyDescent="0.25">
      <c r="A394" s="10" t="s">
        <v>258</v>
      </c>
      <c r="B394" s="189" t="s">
        <v>107</v>
      </c>
      <c r="C394" s="190"/>
      <c r="D394" s="190"/>
      <c r="E394" s="190"/>
      <c r="F394" s="190"/>
      <c r="G394" s="191"/>
    </row>
    <row r="395" spans="1:7" ht="16.5" customHeight="1" x14ac:dyDescent="0.25">
      <c r="A395" s="186" t="str">
        <f>A200</f>
        <v>Porcentaje de obtención y procesamiento de los datos necesarios para elaborar el Informe Anual</v>
      </c>
      <c r="B395" s="187"/>
      <c r="C395" s="187"/>
      <c r="D395" s="187"/>
      <c r="E395" s="187"/>
      <c r="F395" s="187"/>
      <c r="G395" s="188"/>
    </row>
    <row r="396" spans="1:7" ht="16.5" x14ac:dyDescent="0.25">
      <c r="A396" s="10" t="s">
        <v>257</v>
      </c>
      <c r="B396" s="180"/>
      <c r="C396" s="181"/>
      <c r="D396" s="181"/>
      <c r="E396" s="181"/>
      <c r="F396" s="181"/>
      <c r="G396" s="182"/>
    </row>
    <row r="397" spans="1:7" ht="16.5" x14ac:dyDescent="0.25">
      <c r="A397" s="10" t="s">
        <v>127</v>
      </c>
      <c r="B397" s="180"/>
      <c r="C397" s="181"/>
      <c r="D397" s="181"/>
      <c r="E397" s="181"/>
      <c r="F397" s="181"/>
      <c r="G397" s="182"/>
    </row>
    <row r="398" spans="1:7" ht="33" x14ac:dyDescent="0.25">
      <c r="A398" s="10" t="s">
        <v>258</v>
      </c>
      <c r="B398" s="189" t="s">
        <v>107</v>
      </c>
      <c r="C398" s="190"/>
      <c r="D398" s="190"/>
      <c r="E398" s="190"/>
      <c r="F398" s="190"/>
      <c r="G398" s="191"/>
    </row>
    <row r="399" spans="1:7" x14ac:dyDescent="0.25">
      <c r="A399" s="251"/>
      <c r="B399" s="251"/>
      <c r="C399" s="251"/>
      <c r="D399" s="251"/>
      <c r="E399" s="251"/>
      <c r="F399" s="251"/>
      <c r="G399" s="251"/>
    </row>
  </sheetData>
  <mergeCells count="387">
    <mergeCell ref="A363:G363"/>
    <mergeCell ref="B364:G364"/>
    <mergeCell ref="B365:G365"/>
    <mergeCell ref="B366:G366"/>
    <mergeCell ref="A399:G399"/>
    <mergeCell ref="B357:G357"/>
    <mergeCell ref="B358:G358"/>
    <mergeCell ref="A359:G359"/>
    <mergeCell ref="B360:G360"/>
    <mergeCell ref="B361:G361"/>
    <mergeCell ref="B362:G362"/>
    <mergeCell ref="A367:G367"/>
    <mergeCell ref="B368:G368"/>
    <mergeCell ref="B369:G369"/>
    <mergeCell ref="B370:G370"/>
    <mergeCell ref="A371:G371"/>
    <mergeCell ref="B372:G372"/>
    <mergeCell ref="B373:G373"/>
    <mergeCell ref="B374:G374"/>
    <mergeCell ref="A375:G375"/>
    <mergeCell ref="B376:G376"/>
    <mergeCell ref="B377:G377"/>
    <mergeCell ref="B378:G378"/>
    <mergeCell ref="A379:G379"/>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29:G329"/>
    <mergeCell ref="B330:G330"/>
    <mergeCell ref="A331:G331"/>
    <mergeCell ref="B332:G332"/>
    <mergeCell ref="B333:G333"/>
    <mergeCell ref="B334:G334"/>
    <mergeCell ref="A335:G335"/>
    <mergeCell ref="B336:G336"/>
    <mergeCell ref="B337:G337"/>
    <mergeCell ref="B338:G338"/>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73:G273"/>
    <mergeCell ref="A286:G286"/>
    <mergeCell ref="A271:G271"/>
    <mergeCell ref="B272:G272"/>
    <mergeCell ref="A274:G274"/>
    <mergeCell ref="B275:G275"/>
    <mergeCell ref="A277:G277"/>
    <mergeCell ref="B281:G281"/>
    <mergeCell ref="B279:G279"/>
    <mergeCell ref="A280:G280"/>
    <mergeCell ref="B282:G282"/>
    <mergeCell ref="A283:G283"/>
    <mergeCell ref="B284:G284"/>
    <mergeCell ref="B285:G285"/>
    <mergeCell ref="B276:G276"/>
    <mergeCell ref="B278:G278"/>
    <mergeCell ref="B236:G236"/>
    <mergeCell ref="B237:G237"/>
    <mergeCell ref="B261:G261"/>
    <mergeCell ref="B264:G264"/>
    <mergeCell ref="B255:G255"/>
    <mergeCell ref="B258:G258"/>
    <mergeCell ref="B257:G257"/>
    <mergeCell ref="A259:G259"/>
    <mergeCell ref="B260:G260"/>
    <mergeCell ref="A262:G262"/>
    <mergeCell ref="B263:G263"/>
    <mergeCell ref="A244:G244"/>
    <mergeCell ref="B246:G246"/>
    <mergeCell ref="B242:G242"/>
    <mergeCell ref="B240:G240"/>
    <mergeCell ref="A238:G238"/>
    <mergeCell ref="B239:G239"/>
    <mergeCell ref="A241:G241"/>
    <mergeCell ref="B243:G243"/>
    <mergeCell ref="B224:G224"/>
    <mergeCell ref="B225:G225"/>
    <mergeCell ref="A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02:G202"/>
    <mergeCell ref="B203:G203"/>
    <mergeCell ref="B204:G204"/>
    <mergeCell ref="A205:G205"/>
    <mergeCell ref="B206:G206"/>
    <mergeCell ref="B207:G207"/>
    <mergeCell ref="A232:G232"/>
    <mergeCell ref="B233:G233"/>
    <mergeCell ref="B234:G234"/>
    <mergeCell ref="A235:G235"/>
    <mergeCell ref="B189:B193"/>
    <mergeCell ref="C189:C193"/>
    <mergeCell ref="D189:D193"/>
    <mergeCell ref="E189:E193"/>
    <mergeCell ref="A195:A199"/>
    <mergeCell ref="B195:B199"/>
    <mergeCell ref="C195:C199"/>
    <mergeCell ref="D195:D199"/>
    <mergeCell ref="E195:E199"/>
    <mergeCell ref="A189:A193"/>
    <mergeCell ref="A226:G226"/>
    <mergeCell ref="B227:G227"/>
    <mergeCell ref="B228:G228"/>
    <mergeCell ref="A229:G229"/>
    <mergeCell ref="B230:G230"/>
    <mergeCell ref="B231:G231"/>
    <mergeCell ref="A220:G220"/>
    <mergeCell ref="B221:G221"/>
    <mergeCell ref="B222:G222"/>
    <mergeCell ref="A223:G223"/>
    <mergeCell ref="A109:G109"/>
    <mergeCell ref="A110:E110"/>
    <mergeCell ref="F110:G110"/>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11:A115"/>
    <mergeCell ref="B111:B115"/>
    <mergeCell ref="C111:C115"/>
    <mergeCell ref="D111:D115"/>
    <mergeCell ref="E111:E115"/>
    <mergeCell ref="A117:A121"/>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103:A107"/>
    <mergeCell ref="B103:B107"/>
    <mergeCell ref="C103:C107"/>
    <mergeCell ref="D103:D107"/>
    <mergeCell ref="E103:E107"/>
    <mergeCell ref="A79:A83"/>
    <mergeCell ref="B79:B83"/>
    <mergeCell ref="C79:C83"/>
    <mergeCell ref="D79:D83"/>
    <mergeCell ref="E79:E83"/>
    <mergeCell ref="A85:A89"/>
    <mergeCell ref="B85:B89"/>
    <mergeCell ref="C85:C89"/>
    <mergeCell ref="D85:D89"/>
    <mergeCell ref="E85:E89"/>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59:A163"/>
    <mergeCell ref="B159:B163"/>
    <mergeCell ref="C159:C163"/>
    <mergeCell ref="D159:D163"/>
    <mergeCell ref="E159:E163"/>
    <mergeCell ref="A165:A169"/>
    <mergeCell ref="B165:B169"/>
    <mergeCell ref="C165:C169"/>
    <mergeCell ref="D165:D169"/>
    <mergeCell ref="E165:E169"/>
    <mergeCell ref="A177:A181"/>
    <mergeCell ref="B177:B181"/>
    <mergeCell ref="C177:C181"/>
    <mergeCell ref="D177:D181"/>
    <mergeCell ref="E177:E181"/>
    <mergeCell ref="A183:A187"/>
    <mergeCell ref="B183:B187"/>
    <mergeCell ref="C183:C187"/>
    <mergeCell ref="D183:D187"/>
    <mergeCell ref="E183:E187"/>
    <mergeCell ref="B270:G270"/>
    <mergeCell ref="A247:G247"/>
    <mergeCell ref="B248:G248"/>
    <mergeCell ref="B249:G249"/>
    <mergeCell ref="B245:G245"/>
    <mergeCell ref="A250:G250"/>
    <mergeCell ref="B252:G252"/>
    <mergeCell ref="A253:G253"/>
    <mergeCell ref="B254:G254"/>
    <mergeCell ref="A256:G256"/>
    <mergeCell ref="B269:G269"/>
    <mergeCell ref="B251:G251"/>
    <mergeCell ref="A265:G265"/>
    <mergeCell ref="B266:G266"/>
    <mergeCell ref="B267:G267"/>
    <mergeCell ref="A268:G268"/>
    <mergeCell ref="B398:G398"/>
    <mergeCell ref="B389:G389"/>
    <mergeCell ref="B390:G390"/>
    <mergeCell ref="A391:G391"/>
    <mergeCell ref="B392:G392"/>
    <mergeCell ref="B393:G393"/>
    <mergeCell ref="B394:G394"/>
    <mergeCell ref="A395:G395"/>
    <mergeCell ref="B396:G396"/>
    <mergeCell ref="B397:G397"/>
    <mergeCell ref="B380:G380"/>
    <mergeCell ref="B381:G381"/>
    <mergeCell ref="B382:G382"/>
    <mergeCell ref="A383:G383"/>
    <mergeCell ref="B384:G384"/>
    <mergeCell ref="B385:G385"/>
    <mergeCell ref="B386:G386"/>
    <mergeCell ref="A387:G387"/>
    <mergeCell ref="B388:G388"/>
  </mergeCells>
  <conditionalFormatting sqref="D40">
    <cfRule type="cellIs" dxfId="31" priority="16"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06" customWidth="1"/>
    <col min="2" max="3" width="39.7109375" style="106" customWidth="1"/>
    <col min="4" max="4" width="20.7109375" style="106" customWidth="1"/>
    <col min="5" max="6" width="30.7109375" style="106" customWidth="1"/>
    <col min="7" max="7" width="15.28515625" style="106" customWidth="1"/>
    <col min="8" max="16384" width="11.42578125" style="106"/>
  </cols>
  <sheetData>
    <row r="1" spans="1:7" ht="18" customHeight="1" thickBot="1" x14ac:dyDescent="0.3">
      <c r="A1" s="212" t="s">
        <v>0</v>
      </c>
      <c r="B1" s="212"/>
      <c r="C1" s="212"/>
      <c r="D1" s="213" t="str">
        <f>DGE!D1</f>
        <v>Tercer Trimestre 2018</v>
      </c>
      <c r="E1" s="213"/>
      <c r="F1" s="213"/>
      <c r="G1" s="213"/>
    </row>
    <row r="2" spans="1:7" ht="18" customHeight="1" thickTop="1" x14ac:dyDescent="0.25">
      <c r="A2" s="252"/>
      <c r="B2" s="252"/>
      <c r="C2" s="252"/>
      <c r="D2" s="252"/>
      <c r="E2" s="252"/>
      <c r="F2" s="252"/>
      <c r="G2" s="252"/>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230</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53" t="s">
        <v>40</v>
      </c>
      <c r="B10" s="253"/>
      <c r="C10" s="253"/>
      <c r="D10" s="253"/>
      <c r="E10" s="253"/>
      <c r="F10" s="253"/>
      <c r="G10" s="253"/>
    </row>
    <row r="11" spans="1:7" ht="16.5" customHeight="1" x14ac:dyDescent="0.25">
      <c r="A11" s="228" t="s">
        <v>105</v>
      </c>
      <c r="B11" s="228"/>
      <c r="C11" s="228"/>
      <c r="D11" s="228"/>
      <c r="E11" s="228"/>
      <c r="F11" s="228"/>
      <c r="G11" s="228"/>
    </row>
    <row r="12" spans="1:7" ht="16.5" customHeight="1" x14ac:dyDescent="0.25">
      <c r="A12" s="253" t="s">
        <v>134</v>
      </c>
      <c r="B12" s="253"/>
      <c r="C12" s="253"/>
      <c r="D12" s="253"/>
      <c r="E12" s="253"/>
      <c r="F12" s="253"/>
      <c r="G12" s="253"/>
    </row>
    <row r="13" spans="1:7" ht="16.5" customHeight="1" x14ac:dyDescent="0.25">
      <c r="A13" s="254" t="s">
        <v>1182</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53" t="s">
        <v>6</v>
      </c>
      <c r="B15" s="253"/>
      <c r="C15" s="254" t="s">
        <v>38</v>
      </c>
      <c r="D15" s="254"/>
      <c r="E15" s="254"/>
      <c r="F15" s="254"/>
      <c r="G15" s="254"/>
    </row>
    <row r="16" spans="1:7" ht="16.5" customHeight="1" x14ac:dyDescent="0.25">
      <c r="A16" s="253" t="s">
        <v>7</v>
      </c>
      <c r="B16" s="253"/>
      <c r="C16" s="254" t="s">
        <v>44</v>
      </c>
      <c r="D16" s="254"/>
      <c r="E16" s="254"/>
      <c r="F16" s="254"/>
      <c r="G16" s="254"/>
    </row>
    <row r="17" spans="1:7" s="132" customFormat="1" ht="16.5" customHeight="1" x14ac:dyDescent="0.25">
      <c r="A17" s="253" t="s">
        <v>8</v>
      </c>
      <c r="B17" s="253"/>
      <c r="C17" s="254" t="s">
        <v>46</v>
      </c>
      <c r="D17" s="254"/>
      <c r="E17" s="254"/>
      <c r="F17" s="254"/>
      <c r="G17" s="254"/>
    </row>
    <row r="18" spans="1:7" s="132" customFormat="1" ht="16.5" customHeight="1" x14ac:dyDescent="0.25">
      <c r="A18" s="253" t="s">
        <v>9</v>
      </c>
      <c r="B18" s="253"/>
      <c r="C18" s="254" t="s">
        <v>45</v>
      </c>
      <c r="D18" s="254"/>
      <c r="E18" s="254"/>
      <c r="F18" s="254"/>
      <c r="G18" s="254"/>
    </row>
    <row r="19" spans="1:7" s="132" customFormat="1" ht="16.5" customHeight="1" x14ac:dyDescent="0.25">
      <c r="A19" s="215" t="s">
        <v>10</v>
      </c>
      <c r="B19" s="216"/>
      <c r="C19" s="216"/>
      <c r="D19" s="216"/>
      <c r="E19" s="216"/>
      <c r="F19" s="216"/>
      <c r="G19" s="217"/>
    </row>
    <row r="20" spans="1:7" s="132" customFormat="1" ht="16.5" customHeight="1" x14ac:dyDescent="0.25">
      <c r="A20" s="255"/>
      <c r="B20" s="256"/>
      <c r="C20" s="234" t="s">
        <v>11</v>
      </c>
      <c r="D20" s="235"/>
      <c r="E20" s="19" t="s">
        <v>12</v>
      </c>
      <c r="F20" s="19" t="s">
        <v>13</v>
      </c>
      <c r="G20" s="20" t="s">
        <v>14</v>
      </c>
    </row>
    <row r="21" spans="1:7" s="132" customFormat="1" ht="16.5" customHeight="1" x14ac:dyDescent="0.25">
      <c r="A21" s="255"/>
      <c r="B21" s="256"/>
      <c r="C21" s="236" t="s">
        <v>15</v>
      </c>
      <c r="D21" s="237"/>
      <c r="E21" s="21" t="s">
        <v>15</v>
      </c>
      <c r="F21" s="21" t="s">
        <v>15</v>
      </c>
      <c r="G21" s="22" t="s">
        <v>16</v>
      </c>
    </row>
    <row r="22" spans="1:7" s="132" customFormat="1" ht="16.5" customHeight="1" x14ac:dyDescent="0.25">
      <c r="A22" s="207" t="s">
        <v>61</v>
      </c>
      <c r="B22" s="207"/>
      <c r="C22" s="239">
        <f>'E001'!B20</f>
        <v>437.37374999999997</v>
      </c>
      <c r="D22" s="239"/>
      <c r="E22" s="23">
        <f>'E001'!C20</f>
        <v>292.991827</v>
      </c>
      <c r="F22" s="23">
        <f>'E001'!D20</f>
        <v>260.68431850000002</v>
      </c>
      <c r="G22" s="24">
        <f>F22/C22*100</f>
        <v>59.602186573839887</v>
      </c>
    </row>
    <row r="23" spans="1:7" s="132" customFormat="1" ht="16.5" customHeight="1" x14ac:dyDescent="0.25">
      <c r="A23" s="207" t="s">
        <v>17</v>
      </c>
      <c r="B23" s="207"/>
      <c r="C23" s="241">
        <f>'E001'!B21</f>
        <v>433.56699075</v>
      </c>
      <c r="D23" s="241"/>
      <c r="E23" s="74">
        <f>'E001'!C21</f>
        <v>290.51897174999999</v>
      </c>
      <c r="F23" s="23">
        <f>'E001'!D21</f>
        <v>260.68431850000002</v>
      </c>
      <c r="G23" s="24">
        <f>F23/C23*100</f>
        <v>60.125499417992771</v>
      </c>
    </row>
    <row r="24" spans="1:7" s="132" customFormat="1" ht="16.5" customHeight="1" x14ac:dyDescent="0.25">
      <c r="A24" s="215" t="s">
        <v>18</v>
      </c>
      <c r="B24" s="216"/>
      <c r="C24" s="216"/>
      <c r="D24" s="216"/>
      <c r="E24" s="216"/>
      <c r="F24" s="216"/>
      <c r="G24" s="217"/>
    </row>
    <row r="25" spans="1:7" s="132" customFormat="1" ht="16.5" customHeight="1" x14ac:dyDescent="0.25">
      <c r="A25" s="243" t="s">
        <v>1201</v>
      </c>
      <c r="B25" s="244"/>
      <c r="C25" s="244"/>
      <c r="D25" s="244"/>
      <c r="E25" s="244"/>
      <c r="F25" s="244"/>
      <c r="G25" s="245"/>
    </row>
    <row r="26" spans="1:7" s="132" customFormat="1" ht="16.5" customHeight="1" x14ac:dyDescent="0.25">
      <c r="A26" s="238" t="s">
        <v>19</v>
      </c>
      <c r="B26" s="238"/>
      <c r="C26" s="238"/>
      <c r="D26" s="238"/>
      <c r="E26" s="238"/>
      <c r="F26" s="238" t="s">
        <v>20</v>
      </c>
      <c r="G26" s="238"/>
    </row>
    <row r="27" spans="1:7" s="132" customFormat="1" ht="16.5" x14ac:dyDescent="0.25">
      <c r="A27" s="207" t="s">
        <v>21</v>
      </c>
      <c r="B27" s="207" t="s">
        <v>22</v>
      </c>
      <c r="C27" s="207" t="s">
        <v>29</v>
      </c>
      <c r="D27" s="207" t="s">
        <v>23</v>
      </c>
      <c r="E27" s="207" t="s">
        <v>24</v>
      </c>
      <c r="F27" s="54" t="s">
        <v>25</v>
      </c>
      <c r="G27" s="27">
        <v>60</v>
      </c>
    </row>
    <row r="28" spans="1:7" s="132" customFormat="1" ht="16.5" x14ac:dyDescent="0.25">
      <c r="A28" s="207"/>
      <c r="B28" s="207"/>
      <c r="C28" s="207"/>
      <c r="D28" s="207"/>
      <c r="E28" s="207"/>
      <c r="F28" s="44" t="s">
        <v>33</v>
      </c>
      <c r="G28" s="29">
        <v>60</v>
      </c>
    </row>
    <row r="29" spans="1:7" s="132" customFormat="1" ht="16.5" x14ac:dyDescent="0.25">
      <c r="A29" s="207"/>
      <c r="B29" s="207"/>
      <c r="C29" s="207"/>
      <c r="D29" s="207"/>
      <c r="E29" s="207"/>
      <c r="F29" s="54" t="s">
        <v>26</v>
      </c>
      <c r="G29" s="27" t="s">
        <v>56</v>
      </c>
    </row>
    <row r="30" spans="1:7" s="132" customFormat="1" ht="33" x14ac:dyDescent="0.25">
      <c r="A30" s="207"/>
      <c r="B30" s="207"/>
      <c r="C30" s="207"/>
      <c r="D30" s="207"/>
      <c r="E30" s="207"/>
      <c r="F30" s="44" t="s">
        <v>34</v>
      </c>
      <c r="G30" s="29" t="s">
        <v>56</v>
      </c>
    </row>
    <row r="31" spans="1:7" s="132" customFormat="1" ht="16.5" x14ac:dyDescent="0.25">
      <c r="A31" s="207"/>
      <c r="B31" s="207"/>
      <c r="C31" s="207"/>
      <c r="D31" s="207"/>
      <c r="E31" s="207"/>
      <c r="F31" s="54" t="s">
        <v>27</v>
      </c>
      <c r="G31" s="27" t="s">
        <v>56</v>
      </c>
    </row>
    <row r="32" spans="1:7" s="132" customFormat="1" ht="178.5" customHeight="1" x14ac:dyDescent="0.25">
      <c r="A32" s="129" t="s">
        <v>1140</v>
      </c>
      <c r="B32" s="129" t="s">
        <v>655</v>
      </c>
      <c r="C32" s="129" t="s">
        <v>233</v>
      </c>
      <c r="D32" s="48" t="s">
        <v>57</v>
      </c>
      <c r="E32" s="33" t="s">
        <v>49</v>
      </c>
      <c r="F32" s="44"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54" t="s">
        <v>25</v>
      </c>
      <c r="G35" s="27">
        <v>87</v>
      </c>
    </row>
    <row r="36" spans="1:7" ht="16.5" x14ac:dyDescent="0.25">
      <c r="A36" s="207"/>
      <c r="B36" s="207"/>
      <c r="C36" s="207"/>
      <c r="D36" s="207"/>
      <c r="E36" s="207"/>
      <c r="F36" s="44" t="s">
        <v>33</v>
      </c>
      <c r="G36" s="29">
        <v>87</v>
      </c>
    </row>
    <row r="37" spans="1:7" ht="16.5" x14ac:dyDescent="0.25">
      <c r="A37" s="207"/>
      <c r="B37" s="207"/>
      <c r="C37" s="207"/>
      <c r="D37" s="207"/>
      <c r="E37" s="207"/>
      <c r="F37" s="44" t="s">
        <v>26</v>
      </c>
      <c r="G37" s="27" t="s">
        <v>56</v>
      </c>
    </row>
    <row r="38" spans="1:7" ht="33" x14ac:dyDescent="0.25">
      <c r="A38" s="207"/>
      <c r="B38" s="207"/>
      <c r="C38" s="207"/>
      <c r="D38" s="207"/>
      <c r="E38" s="207"/>
      <c r="F38" s="44" t="s">
        <v>34</v>
      </c>
      <c r="G38" s="29" t="s">
        <v>56</v>
      </c>
    </row>
    <row r="39" spans="1:7" ht="16.5" x14ac:dyDescent="0.25">
      <c r="A39" s="207"/>
      <c r="B39" s="207"/>
      <c r="C39" s="207"/>
      <c r="D39" s="207"/>
      <c r="E39" s="207"/>
      <c r="F39" s="44" t="s">
        <v>27</v>
      </c>
      <c r="G39" s="27" t="s">
        <v>56</v>
      </c>
    </row>
    <row r="40" spans="1:7" s="78" customFormat="1" ht="78.75" x14ac:dyDescent="0.25">
      <c r="A40" s="46" t="s">
        <v>616</v>
      </c>
      <c r="B40" s="46" t="s">
        <v>234</v>
      </c>
      <c r="C40" s="46" t="s">
        <v>617</v>
      </c>
      <c r="D40" s="48" t="s">
        <v>57</v>
      </c>
      <c r="E40" s="33" t="s">
        <v>49</v>
      </c>
      <c r="F40" s="44"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44" t="s">
        <v>25</v>
      </c>
      <c r="G43" s="66">
        <v>60</v>
      </c>
    </row>
    <row r="44" spans="1:7" ht="16.5" x14ac:dyDescent="0.25">
      <c r="A44" s="207"/>
      <c r="B44" s="207"/>
      <c r="C44" s="207"/>
      <c r="D44" s="207"/>
      <c r="E44" s="207"/>
      <c r="F44" s="44" t="s">
        <v>33</v>
      </c>
      <c r="G44" s="66">
        <v>80</v>
      </c>
    </row>
    <row r="45" spans="1:7" ht="16.5" x14ac:dyDescent="0.25">
      <c r="A45" s="207"/>
      <c r="B45" s="207"/>
      <c r="C45" s="207"/>
      <c r="D45" s="207"/>
      <c r="E45" s="207"/>
      <c r="F45" s="44" t="s">
        <v>26</v>
      </c>
      <c r="G45" s="66" t="s">
        <v>56</v>
      </c>
    </row>
    <row r="46" spans="1:7" ht="33" x14ac:dyDescent="0.25">
      <c r="A46" s="207"/>
      <c r="B46" s="207"/>
      <c r="C46" s="207"/>
      <c r="D46" s="207"/>
      <c r="E46" s="207"/>
      <c r="F46" s="44" t="s">
        <v>34</v>
      </c>
      <c r="G46" s="66" t="s">
        <v>56</v>
      </c>
    </row>
    <row r="47" spans="1:7" ht="16.5" x14ac:dyDescent="0.25">
      <c r="A47" s="207"/>
      <c r="B47" s="207"/>
      <c r="C47" s="207"/>
      <c r="D47" s="207"/>
      <c r="E47" s="207"/>
      <c r="F47" s="44" t="s">
        <v>27</v>
      </c>
      <c r="G47" s="66" t="s">
        <v>56</v>
      </c>
    </row>
    <row r="48" spans="1:7" s="132" customFormat="1" ht="220.5" x14ac:dyDescent="0.25">
      <c r="A48" s="46" t="s">
        <v>618</v>
      </c>
      <c r="B48" s="81" t="s">
        <v>620</v>
      </c>
      <c r="C48" s="46" t="s">
        <v>621</v>
      </c>
      <c r="D48" s="31" t="s">
        <v>88</v>
      </c>
      <c r="E48" s="33" t="s">
        <v>49</v>
      </c>
      <c r="F48" s="44" t="s">
        <v>36</v>
      </c>
      <c r="G48" s="66" t="s">
        <v>56</v>
      </c>
    </row>
    <row r="49" spans="1:7" s="132" customFormat="1" ht="16.5" x14ac:dyDescent="0.25">
      <c r="A49" s="208" t="s">
        <v>21</v>
      </c>
      <c r="B49" s="208" t="s">
        <v>22</v>
      </c>
      <c r="C49" s="208" t="s">
        <v>29</v>
      </c>
      <c r="D49" s="208" t="s">
        <v>23</v>
      </c>
      <c r="E49" s="208" t="s">
        <v>24</v>
      </c>
      <c r="F49" s="44" t="s">
        <v>25</v>
      </c>
      <c r="G49" s="66">
        <v>45</v>
      </c>
    </row>
    <row r="50" spans="1:7" s="132" customFormat="1" ht="16.5" x14ac:dyDescent="0.25">
      <c r="A50" s="208"/>
      <c r="B50" s="208"/>
      <c r="C50" s="208"/>
      <c r="D50" s="208"/>
      <c r="E50" s="208"/>
      <c r="F50" s="44" t="s">
        <v>33</v>
      </c>
      <c r="G50" s="66">
        <v>80</v>
      </c>
    </row>
    <row r="51" spans="1:7" s="132" customFormat="1" ht="16.5" x14ac:dyDescent="0.25">
      <c r="A51" s="208"/>
      <c r="B51" s="208"/>
      <c r="C51" s="208"/>
      <c r="D51" s="208"/>
      <c r="E51" s="208"/>
      <c r="F51" s="44" t="s">
        <v>26</v>
      </c>
      <c r="G51" s="66" t="s">
        <v>56</v>
      </c>
    </row>
    <row r="52" spans="1:7" s="132" customFormat="1" ht="33" x14ac:dyDescent="0.25">
      <c r="A52" s="208"/>
      <c r="B52" s="208"/>
      <c r="C52" s="208"/>
      <c r="D52" s="208"/>
      <c r="E52" s="208"/>
      <c r="F52" s="44" t="s">
        <v>34</v>
      </c>
      <c r="G52" s="66" t="s">
        <v>56</v>
      </c>
    </row>
    <row r="53" spans="1:7" s="132" customFormat="1" ht="16.5" x14ac:dyDescent="0.25">
      <c r="A53" s="208"/>
      <c r="B53" s="208"/>
      <c r="C53" s="208"/>
      <c r="D53" s="208"/>
      <c r="E53" s="208"/>
      <c r="F53" s="44" t="s">
        <v>27</v>
      </c>
      <c r="G53" s="66" t="s">
        <v>56</v>
      </c>
    </row>
    <row r="54" spans="1:7" s="78" customFormat="1" ht="157.5" x14ac:dyDescent="0.25">
      <c r="A54" s="48" t="s">
        <v>619</v>
      </c>
      <c r="B54" s="48" t="s">
        <v>620</v>
      </c>
      <c r="C54" s="31" t="s">
        <v>622</v>
      </c>
      <c r="D54" s="31" t="s">
        <v>88</v>
      </c>
      <c r="E54" s="33" t="s">
        <v>49</v>
      </c>
      <c r="F54" s="44" t="s">
        <v>36</v>
      </c>
      <c r="G54" s="66" t="s">
        <v>56</v>
      </c>
    </row>
    <row r="55" spans="1:7" s="132" customFormat="1" ht="16.5" x14ac:dyDescent="0.25">
      <c r="A55" s="208" t="s">
        <v>21</v>
      </c>
      <c r="B55" s="208" t="s">
        <v>22</v>
      </c>
      <c r="C55" s="208" t="s">
        <v>29</v>
      </c>
      <c r="D55" s="208" t="s">
        <v>23</v>
      </c>
      <c r="E55" s="208" t="s">
        <v>24</v>
      </c>
      <c r="F55" s="44" t="s">
        <v>25</v>
      </c>
      <c r="G55" s="66">
        <v>87</v>
      </c>
    </row>
    <row r="56" spans="1:7" s="132" customFormat="1" ht="16.5" x14ac:dyDescent="0.25">
      <c r="A56" s="208"/>
      <c r="B56" s="208"/>
      <c r="C56" s="208"/>
      <c r="D56" s="208"/>
      <c r="E56" s="208"/>
      <c r="F56" s="44" t="s">
        <v>33</v>
      </c>
      <c r="G56" s="66">
        <v>87</v>
      </c>
    </row>
    <row r="57" spans="1:7" s="132" customFormat="1" ht="16.5" x14ac:dyDescent="0.25">
      <c r="A57" s="208"/>
      <c r="B57" s="208"/>
      <c r="C57" s="208"/>
      <c r="D57" s="208"/>
      <c r="E57" s="208"/>
      <c r="F57" s="44" t="s">
        <v>26</v>
      </c>
      <c r="G57" s="66" t="s">
        <v>56</v>
      </c>
    </row>
    <row r="58" spans="1:7" s="132" customFormat="1" ht="33" x14ac:dyDescent="0.25">
      <c r="A58" s="208"/>
      <c r="B58" s="208"/>
      <c r="C58" s="208"/>
      <c r="D58" s="208"/>
      <c r="E58" s="208"/>
      <c r="F58" s="44" t="s">
        <v>34</v>
      </c>
      <c r="G58" s="66" t="s">
        <v>56</v>
      </c>
    </row>
    <row r="59" spans="1:7" s="132" customFormat="1" ht="16.5" x14ac:dyDescent="0.25">
      <c r="A59" s="208"/>
      <c r="B59" s="208"/>
      <c r="C59" s="208"/>
      <c r="D59" s="208"/>
      <c r="E59" s="208"/>
      <c r="F59" s="44" t="s">
        <v>27</v>
      </c>
      <c r="G59" s="66" t="s">
        <v>56</v>
      </c>
    </row>
    <row r="60" spans="1:7" s="78" customFormat="1" ht="63" x14ac:dyDescent="0.25">
      <c r="A60" s="48" t="s">
        <v>623</v>
      </c>
      <c r="B60" s="48" t="s">
        <v>624</v>
      </c>
      <c r="C60" s="46" t="s">
        <v>625</v>
      </c>
      <c r="D60" s="31" t="s">
        <v>51</v>
      </c>
      <c r="E60" s="33" t="s">
        <v>55</v>
      </c>
      <c r="F60" s="44" t="s">
        <v>36</v>
      </c>
      <c r="G60" s="66" t="s">
        <v>56</v>
      </c>
    </row>
    <row r="61" spans="1:7" ht="16.5" x14ac:dyDescent="0.25">
      <c r="A61" s="260" t="s">
        <v>1205</v>
      </c>
      <c r="B61" s="261"/>
      <c r="C61" s="261"/>
      <c r="D61" s="261"/>
      <c r="E61" s="261"/>
      <c r="F61" s="261"/>
      <c r="G61" s="262"/>
    </row>
    <row r="62" spans="1:7" ht="16.5" x14ac:dyDescent="0.25">
      <c r="A62" s="257" t="s">
        <v>19</v>
      </c>
      <c r="B62" s="258"/>
      <c r="C62" s="258"/>
      <c r="D62" s="258"/>
      <c r="E62" s="259"/>
      <c r="F62" s="257" t="s">
        <v>20</v>
      </c>
      <c r="G62" s="259"/>
    </row>
    <row r="63" spans="1:7" s="132" customFormat="1" ht="16.5" x14ac:dyDescent="0.25">
      <c r="A63" s="208" t="s">
        <v>21</v>
      </c>
      <c r="B63" s="208" t="s">
        <v>22</v>
      </c>
      <c r="C63" s="208" t="s">
        <v>29</v>
      </c>
      <c r="D63" s="208" t="s">
        <v>23</v>
      </c>
      <c r="E63" s="208" t="s">
        <v>24</v>
      </c>
      <c r="F63" s="44" t="s">
        <v>25</v>
      </c>
      <c r="G63" s="29">
        <v>95</v>
      </c>
    </row>
    <row r="64" spans="1:7" s="132" customFormat="1" ht="16.5" x14ac:dyDescent="0.25">
      <c r="A64" s="208"/>
      <c r="B64" s="208"/>
      <c r="C64" s="208"/>
      <c r="D64" s="208"/>
      <c r="E64" s="208"/>
      <c r="F64" s="44" t="s">
        <v>33</v>
      </c>
      <c r="G64" s="29">
        <v>95</v>
      </c>
    </row>
    <row r="65" spans="1:7" s="132" customFormat="1" ht="16.5" x14ac:dyDescent="0.25">
      <c r="A65" s="208"/>
      <c r="B65" s="208"/>
      <c r="C65" s="208"/>
      <c r="D65" s="208"/>
      <c r="E65" s="208"/>
      <c r="F65" s="44" t="s">
        <v>26</v>
      </c>
      <c r="G65" s="29" t="s">
        <v>56</v>
      </c>
    </row>
    <row r="66" spans="1:7" s="132" customFormat="1" ht="33" x14ac:dyDescent="0.25">
      <c r="A66" s="208"/>
      <c r="B66" s="208"/>
      <c r="C66" s="208"/>
      <c r="D66" s="208"/>
      <c r="E66" s="208"/>
      <c r="F66" s="44" t="s">
        <v>34</v>
      </c>
      <c r="G66" s="29" t="s">
        <v>56</v>
      </c>
    </row>
    <row r="67" spans="1:7" s="132" customFormat="1" ht="16.5" x14ac:dyDescent="0.25">
      <c r="A67" s="208"/>
      <c r="B67" s="208"/>
      <c r="C67" s="208"/>
      <c r="D67" s="208"/>
      <c r="E67" s="208"/>
      <c r="F67" s="44" t="s">
        <v>27</v>
      </c>
      <c r="G67" s="29" t="s">
        <v>56</v>
      </c>
    </row>
    <row r="68" spans="1:7" s="78" customFormat="1" ht="126" x14ac:dyDescent="0.25">
      <c r="A68" s="46" t="s">
        <v>626</v>
      </c>
      <c r="B68" s="48" t="s">
        <v>632</v>
      </c>
      <c r="C68" s="31" t="s">
        <v>629</v>
      </c>
      <c r="D68" s="48" t="s">
        <v>51</v>
      </c>
      <c r="E68" s="33" t="s">
        <v>59</v>
      </c>
      <c r="F68" s="44" t="s">
        <v>36</v>
      </c>
      <c r="G68" s="29" t="s">
        <v>56</v>
      </c>
    </row>
    <row r="69" spans="1:7" s="132" customFormat="1" ht="16.5" x14ac:dyDescent="0.25">
      <c r="A69" s="208" t="s">
        <v>21</v>
      </c>
      <c r="B69" s="208" t="s">
        <v>22</v>
      </c>
      <c r="C69" s="208" t="s">
        <v>29</v>
      </c>
      <c r="D69" s="208" t="s">
        <v>23</v>
      </c>
      <c r="E69" s="208" t="s">
        <v>24</v>
      </c>
      <c r="F69" s="44" t="s">
        <v>25</v>
      </c>
      <c r="G69" s="29">
        <v>87</v>
      </c>
    </row>
    <row r="70" spans="1:7" s="132" customFormat="1" ht="16.5" x14ac:dyDescent="0.25">
      <c r="A70" s="208"/>
      <c r="B70" s="208"/>
      <c r="C70" s="208"/>
      <c r="D70" s="208"/>
      <c r="E70" s="208"/>
      <c r="F70" s="44" t="s">
        <v>33</v>
      </c>
      <c r="G70" s="29">
        <v>87</v>
      </c>
    </row>
    <row r="71" spans="1:7" s="132" customFormat="1" ht="16.5" x14ac:dyDescent="0.25">
      <c r="A71" s="208"/>
      <c r="B71" s="208"/>
      <c r="C71" s="208"/>
      <c r="D71" s="208"/>
      <c r="E71" s="208"/>
      <c r="F71" s="44" t="s">
        <v>26</v>
      </c>
      <c r="G71" s="29" t="s">
        <v>56</v>
      </c>
    </row>
    <row r="72" spans="1:7" s="132" customFormat="1" ht="33" x14ac:dyDescent="0.25">
      <c r="A72" s="208"/>
      <c r="B72" s="208"/>
      <c r="C72" s="208"/>
      <c r="D72" s="208"/>
      <c r="E72" s="208"/>
      <c r="F72" s="44" t="s">
        <v>34</v>
      </c>
      <c r="G72" s="29" t="s">
        <v>56</v>
      </c>
    </row>
    <row r="73" spans="1:7" s="132" customFormat="1" ht="16.5" x14ac:dyDescent="0.25">
      <c r="A73" s="208"/>
      <c r="B73" s="208"/>
      <c r="C73" s="208"/>
      <c r="D73" s="208"/>
      <c r="E73" s="208"/>
      <c r="F73" s="44" t="s">
        <v>27</v>
      </c>
      <c r="G73" s="29" t="s">
        <v>56</v>
      </c>
    </row>
    <row r="74" spans="1:7" s="78" customFormat="1" ht="141.75" x14ac:dyDescent="0.25">
      <c r="A74" s="46" t="s">
        <v>627</v>
      </c>
      <c r="B74" s="48" t="s">
        <v>633</v>
      </c>
      <c r="C74" s="31" t="s">
        <v>630</v>
      </c>
      <c r="D74" s="48" t="s">
        <v>51</v>
      </c>
      <c r="E74" s="33" t="s">
        <v>59</v>
      </c>
      <c r="F74" s="44" t="s">
        <v>36</v>
      </c>
      <c r="G74" s="29" t="s">
        <v>56</v>
      </c>
    </row>
    <row r="75" spans="1:7" s="132" customFormat="1" ht="16.5" x14ac:dyDescent="0.25">
      <c r="A75" s="208" t="s">
        <v>21</v>
      </c>
      <c r="B75" s="208" t="s">
        <v>22</v>
      </c>
      <c r="C75" s="208" t="s">
        <v>29</v>
      </c>
      <c r="D75" s="208" t="s">
        <v>23</v>
      </c>
      <c r="E75" s="208" t="s">
        <v>24</v>
      </c>
      <c r="F75" s="44" t="s">
        <v>25</v>
      </c>
      <c r="G75" s="29">
        <v>87</v>
      </c>
    </row>
    <row r="76" spans="1:7" s="132" customFormat="1" ht="16.5" x14ac:dyDescent="0.25">
      <c r="A76" s="208"/>
      <c r="B76" s="208"/>
      <c r="C76" s="208"/>
      <c r="D76" s="208"/>
      <c r="E76" s="208"/>
      <c r="F76" s="44" t="s">
        <v>33</v>
      </c>
      <c r="G76" s="29">
        <v>87</v>
      </c>
    </row>
    <row r="77" spans="1:7" s="132" customFormat="1" ht="16.5" x14ac:dyDescent="0.25">
      <c r="A77" s="208"/>
      <c r="B77" s="208"/>
      <c r="C77" s="208"/>
      <c r="D77" s="208"/>
      <c r="E77" s="208"/>
      <c r="F77" s="44" t="s">
        <v>26</v>
      </c>
      <c r="G77" s="29">
        <v>87</v>
      </c>
    </row>
    <row r="78" spans="1:7" s="132" customFormat="1" ht="33" x14ac:dyDescent="0.25">
      <c r="A78" s="208"/>
      <c r="B78" s="208"/>
      <c r="C78" s="208"/>
      <c r="D78" s="208"/>
      <c r="E78" s="208"/>
      <c r="F78" s="44" t="s">
        <v>34</v>
      </c>
      <c r="G78" s="29">
        <v>87</v>
      </c>
    </row>
    <row r="79" spans="1:7" s="132" customFormat="1" ht="16.5" x14ac:dyDescent="0.25">
      <c r="A79" s="208"/>
      <c r="B79" s="208"/>
      <c r="C79" s="208"/>
      <c r="D79" s="208"/>
      <c r="E79" s="208"/>
      <c r="F79" s="44" t="s">
        <v>27</v>
      </c>
      <c r="G79" s="29">
        <f>73/73*100</f>
        <v>100</v>
      </c>
    </row>
    <row r="80" spans="1:7" s="78" customFormat="1" ht="141.75" x14ac:dyDescent="0.25">
      <c r="A80" s="46" t="s">
        <v>628</v>
      </c>
      <c r="B80" s="48" t="s">
        <v>634</v>
      </c>
      <c r="C80" s="31" t="s">
        <v>1141</v>
      </c>
      <c r="D80" s="48" t="s">
        <v>51</v>
      </c>
      <c r="E80" s="33" t="s">
        <v>52</v>
      </c>
      <c r="F80" s="44" t="s">
        <v>36</v>
      </c>
      <c r="G80" s="29">
        <f>+G79/G76*100</f>
        <v>114.94252873563218</v>
      </c>
    </row>
    <row r="81" spans="1:7" s="132" customFormat="1" ht="16.5" x14ac:dyDescent="0.25">
      <c r="A81" s="208" t="s">
        <v>21</v>
      </c>
      <c r="B81" s="208" t="s">
        <v>22</v>
      </c>
      <c r="C81" s="208" t="s">
        <v>29</v>
      </c>
      <c r="D81" s="208" t="s">
        <v>23</v>
      </c>
      <c r="E81" s="208" t="s">
        <v>24</v>
      </c>
      <c r="F81" s="44" t="s">
        <v>25</v>
      </c>
      <c r="G81" s="29">
        <v>87</v>
      </c>
    </row>
    <row r="82" spans="1:7" s="132" customFormat="1" ht="16.5" x14ac:dyDescent="0.25">
      <c r="A82" s="208"/>
      <c r="B82" s="208"/>
      <c r="C82" s="208"/>
      <c r="D82" s="208"/>
      <c r="E82" s="208"/>
      <c r="F82" s="44" t="s">
        <v>33</v>
      </c>
      <c r="G82" s="29">
        <v>87</v>
      </c>
    </row>
    <row r="83" spans="1:7" s="132" customFormat="1" ht="16.5" x14ac:dyDescent="0.25">
      <c r="A83" s="208"/>
      <c r="B83" s="208"/>
      <c r="C83" s="208"/>
      <c r="D83" s="208"/>
      <c r="E83" s="208"/>
      <c r="F83" s="44" t="s">
        <v>26</v>
      </c>
      <c r="G83" s="29">
        <v>87</v>
      </c>
    </row>
    <row r="84" spans="1:7" s="132" customFormat="1" ht="33" x14ac:dyDescent="0.25">
      <c r="A84" s="208"/>
      <c r="B84" s="208"/>
      <c r="C84" s="208"/>
      <c r="D84" s="208"/>
      <c r="E84" s="208"/>
      <c r="F84" s="44" t="s">
        <v>34</v>
      </c>
      <c r="G84" s="29">
        <v>87</v>
      </c>
    </row>
    <row r="85" spans="1:7" s="132" customFormat="1" ht="16.5" x14ac:dyDescent="0.25">
      <c r="A85" s="208"/>
      <c r="B85" s="208"/>
      <c r="C85" s="208"/>
      <c r="D85" s="208"/>
      <c r="E85" s="208"/>
      <c r="F85" s="44" t="s">
        <v>27</v>
      </c>
      <c r="G85" s="29">
        <f>4/4*100</f>
        <v>100</v>
      </c>
    </row>
    <row r="86" spans="1:7" s="78" customFormat="1" ht="49.5" customHeight="1" x14ac:dyDescent="0.25">
      <c r="A86" s="48" t="s">
        <v>635</v>
      </c>
      <c r="B86" s="48" t="s">
        <v>636</v>
      </c>
      <c r="C86" s="48" t="s">
        <v>637</v>
      </c>
      <c r="D86" s="48" t="s">
        <v>51</v>
      </c>
      <c r="E86" s="33" t="s">
        <v>52</v>
      </c>
      <c r="F86" s="44" t="s">
        <v>36</v>
      </c>
      <c r="G86" s="29">
        <f>+G85/G82*100</f>
        <v>114.94252873563218</v>
      </c>
    </row>
    <row r="87" spans="1:7" s="132" customFormat="1" ht="16.5" x14ac:dyDescent="0.25">
      <c r="A87" s="208" t="s">
        <v>21</v>
      </c>
      <c r="B87" s="208" t="s">
        <v>22</v>
      </c>
      <c r="C87" s="208" t="s">
        <v>29</v>
      </c>
      <c r="D87" s="208" t="s">
        <v>23</v>
      </c>
      <c r="E87" s="208" t="s">
        <v>24</v>
      </c>
      <c r="F87" s="44" t="s">
        <v>25</v>
      </c>
      <c r="G87" s="29">
        <v>87</v>
      </c>
    </row>
    <row r="88" spans="1:7" s="132" customFormat="1" ht="16.5" x14ac:dyDescent="0.25">
      <c r="A88" s="208"/>
      <c r="B88" s="208"/>
      <c r="C88" s="208"/>
      <c r="D88" s="208"/>
      <c r="E88" s="208"/>
      <c r="F88" s="44" t="s">
        <v>33</v>
      </c>
      <c r="G88" s="29">
        <v>87</v>
      </c>
    </row>
    <row r="89" spans="1:7" s="132" customFormat="1" ht="16.5" x14ac:dyDescent="0.25">
      <c r="A89" s="208"/>
      <c r="B89" s="208"/>
      <c r="C89" s="208"/>
      <c r="D89" s="208"/>
      <c r="E89" s="208"/>
      <c r="F89" s="44" t="s">
        <v>26</v>
      </c>
      <c r="G89" s="29">
        <v>87</v>
      </c>
    </row>
    <row r="90" spans="1:7" s="132" customFormat="1" ht="33" x14ac:dyDescent="0.25">
      <c r="A90" s="208"/>
      <c r="B90" s="208"/>
      <c r="C90" s="208"/>
      <c r="D90" s="208"/>
      <c r="E90" s="208"/>
      <c r="F90" s="44" t="s">
        <v>34</v>
      </c>
      <c r="G90" s="29">
        <v>87</v>
      </c>
    </row>
    <row r="91" spans="1:7" s="132" customFormat="1" ht="16.5" x14ac:dyDescent="0.25">
      <c r="A91" s="208"/>
      <c r="B91" s="208"/>
      <c r="C91" s="208"/>
      <c r="D91" s="208"/>
      <c r="E91" s="208"/>
      <c r="F91" s="44" t="s">
        <v>27</v>
      </c>
      <c r="G91" s="29">
        <f>4/4*100</f>
        <v>100</v>
      </c>
    </row>
    <row r="92" spans="1:7" s="78" customFormat="1" ht="94.5" x14ac:dyDescent="0.25">
      <c r="A92" s="48" t="s">
        <v>638</v>
      </c>
      <c r="B92" s="48" t="s">
        <v>639</v>
      </c>
      <c r="C92" s="48" t="s">
        <v>640</v>
      </c>
      <c r="D92" s="48" t="s">
        <v>51</v>
      </c>
      <c r="E92" s="33" t="s">
        <v>52</v>
      </c>
      <c r="F92" s="44" t="s">
        <v>36</v>
      </c>
      <c r="G92" s="29">
        <f>+G91/G88*100</f>
        <v>114.94252873563218</v>
      </c>
    </row>
    <row r="93" spans="1:7" s="132" customFormat="1" ht="16.5" x14ac:dyDescent="0.25">
      <c r="A93" s="208" t="s">
        <v>21</v>
      </c>
      <c r="B93" s="208" t="s">
        <v>22</v>
      </c>
      <c r="C93" s="208" t="s">
        <v>29</v>
      </c>
      <c r="D93" s="208" t="s">
        <v>23</v>
      </c>
      <c r="E93" s="208" t="s">
        <v>24</v>
      </c>
      <c r="F93" s="44" t="s">
        <v>25</v>
      </c>
      <c r="G93" s="29">
        <v>87</v>
      </c>
    </row>
    <row r="94" spans="1:7" s="132" customFormat="1" ht="16.5" x14ac:dyDescent="0.25">
      <c r="A94" s="208"/>
      <c r="B94" s="208"/>
      <c r="C94" s="208"/>
      <c r="D94" s="208"/>
      <c r="E94" s="208"/>
      <c r="F94" s="44" t="s">
        <v>33</v>
      </c>
      <c r="G94" s="29">
        <v>87</v>
      </c>
    </row>
    <row r="95" spans="1:7" s="132" customFormat="1" ht="16.5" x14ac:dyDescent="0.25">
      <c r="A95" s="208"/>
      <c r="B95" s="208"/>
      <c r="C95" s="208"/>
      <c r="D95" s="208"/>
      <c r="E95" s="208"/>
      <c r="F95" s="44" t="s">
        <v>26</v>
      </c>
      <c r="G95" s="29">
        <v>87</v>
      </c>
    </row>
    <row r="96" spans="1:7" s="132" customFormat="1" ht="33" x14ac:dyDescent="0.25">
      <c r="A96" s="208"/>
      <c r="B96" s="208"/>
      <c r="C96" s="208"/>
      <c r="D96" s="208"/>
      <c r="E96" s="208"/>
      <c r="F96" s="44" t="s">
        <v>34</v>
      </c>
      <c r="G96" s="29">
        <v>87</v>
      </c>
    </row>
    <row r="97" spans="1:7" s="132" customFormat="1" ht="16.5" x14ac:dyDescent="0.25">
      <c r="A97" s="208"/>
      <c r="B97" s="208"/>
      <c r="C97" s="208"/>
      <c r="D97" s="208"/>
      <c r="E97" s="208"/>
      <c r="F97" s="44" t="s">
        <v>27</v>
      </c>
      <c r="G97" s="29">
        <f>7/7*100</f>
        <v>100</v>
      </c>
    </row>
    <row r="98" spans="1:7" s="78" customFormat="1" ht="47.25" x14ac:dyDescent="0.25">
      <c r="A98" s="48" t="s">
        <v>641</v>
      </c>
      <c r="B98" s="48" t="s">
        <v>642</v>
      </c>
      <c r="C98" s="48" t="s">
        <v>643</v>
      </c>
      <c r="D98" s="48" t="s">
        <v>51</v>
      </c>
      <c r="E98" s="33" t="s">
        <v>52</v>
      </c>
      <c r="F98" s="44" t="s">
        <v>36</v>
      </c>
      <c r="G98" s="29">
        <f>+G97/G94*100</f>
        <v>114.94252873563218</v>
      </c>
    </row>
    <row r="99" spans="1:7" s="132" customFormat="1" ht="16.5" x14ac:dyDescent="0.25">
      <c r="A99" s="208" t="s">
        <v>21</v>
      </c>
      <c r="B99" s="208" t="s">
        <v>22</v>
      </c>
      <c r="C99" s="208" t="s">
        <v>29</v>
      </c>
      <c r="D99" s="208" t="s">
        <v>23</v>
      </c>
      <c r="E99" s="208" t="s">
        <v>24</v>
      </c>
      <c r="F99" s="44" t="s">
        <v>25</v>
      </c>
      <c r="G99" s="29">
        <v>87</v>
      </c>
    </row>
    <row r="100" spans="1:7" s="132" customFormat="1" ht="16.5" x14ac:dyDescent="0.25">
      <c r="A100" s="208"/>
      <c r="B100" s="208"/>
      <c r="C100" s="208"/>
      <c r="D100" s="208"/>
      <c r="E100" s="208"/>
      <c r="F100" s="44" t="s">
        <v>33</v>
      </c>
      <c r="G100" s="29">
        <v>87</v>
      </c>
    </row>
    <row r="101" spans="1:7" s="132" customFormat="1" ht="16.5" x14ac:dyDescent="0.25">
      <c r="A101" s="208"/>
      <c r="B101" s="208"/>
      <c r="C101" s="208"/>
      <c r="D101" s="208"/>
      <c r="E101" s="208"/>
      <c r="F101" s="44" t="s">
        <v>26</v>
      </c>
      <c r="G101" s="29" t="s">
        <v>56</v>
      </c>
    </row>
    <row r="102" spans="1:7" s="132" customFormat="1" ht="33" x14ac:dyDescent="0.25">
      <c r="A102" s="208"/>
      <c r="B102" s="208"/>
      <c r="C102" s="208"/>
      <c r="D102" s="208"/>
      <c r="E102" s="208"/>
      <c r="F102" s="44" t="s">
        <v>34</v>
      </c>
      <c r="G102" s="29" t="s">
        <v>56</v>
      </c>
    </row>
    <row r="103" spans="1:7" s="132" customFormat="1" ht="16.5" x14ac:dyDescent="0.25">
      <c r="A103" s="208"/>
      <c r="B103" s="208"/>
      <c r="C103" s="208"/>
      <c r="D103" s="208"/>
      <c r="E103" s="208"/>
      <c r="F103" s="44" t="s">
        <v>27</v>
      </c>
      <c r="G103" s="29" t="s">
        <v>56</v>
      </c>
    </row>
    <row r="104" spans="1:7" s="78" customFormat="1" ht="126" x14ac:dyDescent="0.25">
      <c r="A104" s="48" t="s">
        <v>644</v>
      </c>
      <c r="B104" s="48" t="s">
        <v>645</v>
      </c>
      <c r="C104" s="48" t="s">
        <v>646</v>
      </c>
      <c r="D104" s="48" t="s">
        <v>51</v>
      </c>
      <c r="E104" s="33" t="s">
        <v>59</v>
      </c>
      <c r="F104" s="44" t="s">
        <v>36</v>
      </c>
      <c r="G104" s="29" t="s">
        <v>56</v>
      </c>
    </row>
    <row r="105" spans="1:7" s="132" customFormat="1" ht="16.5" x14ac:dyDescent="0.25">
      <c r="A105" s="208" t="s">
        <v>21</v>
      </c>
      <c r="B105" s="208" t="s">
        <v>22</v>
      </c>
      <c r="C105" s="208" t="s">
        <v>29</v>
      </c>
      <c r="D105" s="208" t="s">
        <v>23</v>
      </c>
      <c r="E105" s="208" t="s">
        <v>24</v>
      </c>
      <c r="F105" s="44" t="s">
        <v>25</v>
      </c>
      <c r="G105" s="29">
        <v>87</v>
      </c>
    </row>
    <row r="106" spans="1:7" s="132" customFormat="1" ht="16.5" x14ac:dyDescent="0.25">
      <c r="A106" s="208"/>
      <c r="B106" s="208"/>
      <c r="C106" s="208"/>
      <c r="D106" s="208"/>
      <c r="E106" s="208"/>
      <c r="F106" s="44" t="s">
        <v>33</v>
      </c>
      <c r="G106" s="29">
        <v>87</v>
      </c>
    </row>
    <row r="107" spans="1:7" s="132" customFormat="1" ht="16.5" x14ac:dyDescent="0.25">
      <c r="A107" s="208"/>
      <c r="B107" s="208"/>
      <c r="C107" s="208"/>
      <c r="D107" s="208"/>
      <c r="E107" s="208"/>
      <c r="F107" s="44" t="s">
        <v>26</v>
      </c>
      <c r="G107" s="29" t="s">
        <v>56</v>
      </c>
    </row>
    <row r="108" spans="1:7" s="132" customFormat="1" ht="33" x14ac:dyDescent="0.25">
      <c r="A108" s="208"/>
      <c r="B108" s="208"/>
      <c r="C108" s="208"/>
      <c r="D108" s="208"/>
      <c r="E108" s="208"/>
      <c r="F108" s="44" t="s">
        <v>34</v>
      </c>
      <c r="G108" s="29" t="s">
        <v>56</v>
      </c>
    </row>
    <row r="109" spans="1:7" s="132" customFormat="1" ht="16.5" x14ac:dyDescent="0.25">
      <c r="A109" s="208"/>
      <c r="B109" s="208"/>
      <c r="C109" s="208"/>
      <c r="D109" s="208"/>
      <c r="E109" s="208"/>
      <c r="F109" s="44" t="s">
        <v>27</v>
      </c>
      <c r="G109" s="29" t="s">
        <v>56</v>
      </c>
    </row>
    <row r="110" spans="1:7" s="78" customFormat="1" ht="141.75" x14ac:dyDescent="0.25">
      <c r="A110" s="48" t="s">
        <v>647</v>
      </c>
      <c r="B110" s="48" t="s">
        <v>648</v>
      </c>
      <c r="C110" s="48" t="s">
        <v>649</v>
      </c>
      <c r="D110" s="48" t="s">
        <v>51</v>
      </c>
      <c r="E110" s="33" t="s">
        <v>59</v>
      </c>
      <c r="F110" s="44" t="s">
        <v>36</v>
      </c>
      <c r="G110" s="29" t="s">
        <v>56</v>
      </c>
    </row>
    <row r="111" spans="1:7" s="132" customFormat="1" ht="16.5" customHeight="1" x14ac:dyDescent="0.25">
      <c r="A111" s="208" t="s">
        <v>21</v>
      </c>
      <c r="B111" s="208" t="s">
        <v>22</v>
      </c>
      <c r="C111" s="208" t="s">
        <v>29</v>
      </c>
      <c r="D111" s="208" t="s">
        <v>23</v>
      </c>
      <c r="E111" s="263" t="s">
        <v>24</v>
      </c>
      <c r="F111" s="44" t="s">
        <v>25</v>
      </c>
      <c r="G111" s="29">
        <v>87</v>
      </c>
    </row>
    <row r="112" spans="1:7" s="132" customFormat="1" ht="16.5" x14ac:dyDescent="0.25">
      <c r="A112" s="208"/>
      <c r="B112" s="208"/>
      <c r="C112" s="208"/>
      <c r="D112" s="208"/>
      <c r="E112" s="264"/>
      <c r="F112" s="44" t="s">
        <v>33</v>
      </c>
      <c r="G112" s="29">
        <v>87</v>
      </c>
    </row>
    <row r="113" spans="1:7" s="132" customFormat="1" ht="16.5" x14ac:dyDescent="0.25">
      <c r="A113" s="208"/>
      <c r="B113" s="208"/>
      <c r="C113" s="208"/>
      <c r="D113" s="208"/>
      <c r="E113" s="264"/>
      <c r="F113" s="44" t="s">
        <v>26</v>
      </c>
      <c r="G113" s="29">
        <v>87</v>
      </c>
    </row>
    <row r="114" spans="1:7" s="132" customFormat="1" ht="33" x14ac:dyDescent="0.25">
      <c r="A114" s="208"/>
      <c r="B114" s="208"/>
      <c r="C114" s="208"/>
      <c r="D114" s="208"/>
      <c r="E114" s="264"/>
      <c r="F114" s="44" t="s">
        <v>34</v>
      </c>
      <c r="G114" s="29">
        <v>87</v>
      </c>
    </row>
    <row r="115" spans="1:7" s="132" customFormat="1" ht="16.5" x14ac:dyDescent="0.25">
      <c r="A115" s="208"/>
      <c r="B115" s="208"/>
      <c r="C115" s="208"/>
      <c r="D115" s="208"/>
      <c r="E115" s="265"/>
      <c r="F115" s="44" t="s">
        <v>27</v>
      </c>
      <c r="G115" s="29" t="s">
        <v>1200</v>
      </c>
    </row>
    <row r="116" spans="1:7" s="78" customFormat="1" ht="94.5" x14ac:dyDescent="0.25">
      <c r="A116" s="48" t="s">
        <v>650</v>
      </c>
      <c r="B116" s="48" t="s">
        <v>651</v>
      </c>
      <c r="C116" s="31" t="s">
        <v>652</v>
      </c>
      <c r="D116" s="48" t="s">
        <v>51</v>
      </c>
      <c r="E116" s="101" t="s">
        <v>52</v>
      </c>
      <c r="F116" s="44" t="s">
        <v>36</v>
      </c>
      <c r="G116" s="29" t="s">
        <v>1200</v>
      </c>
    </row>
    <row r="117" spans="1:7" s="132" customFormat="1" ht="16.5" x14ac:dyDescent="0.25">
      <c r="A117" s="208" t="s">
        <v>21</v>
      </c>
      <c r="B117" s="208" t="s">
        <v>22</v>
      </c>
      <c r="C117" s="208" t="s">
        <v>29</v>
      </c>
      <c r="D117" s="208" t="s">
        <v>23</v>
      </c>
      <c r="E117" s="208" t="s">
        <v>24</v>
      </c>
      <c r="F117" s="44" t="s">
        <v>25</v>
      </c>
      <c r="G117" s="29">
        <v>87</v>
      </c>
    </row>
    <row r="118" spans="1:7" s="132" customFormat="1" ht="16.5" x14ac:dyDescent="0.25">
      <c r="A118" s="208"/>
      <c r="B118" s="208"/>
      <c r="C118" s="208"/>
      <c r="D118" s="208"/>
      <c r="E118" s="208"/>
      <c r="F118" s="44" t="s">
        <v>33</v>
      </c>
      <c r="G118" s="29">
        <v>87</v>
      </c>
    </row>
    <row r="119" spans="1:7" s="132" customFormat="1" ht="16.5" x14ac:dyDescent="0.25">
      <c r="A119" s="208"/>
      <c r="B119" s="208"/>
      <c r="C119" s="208"/>
      <c r="D119" s="208"/>
      <c r="E119" s="208"/>
      <c r="F119" s="44" t="s">
        <v>26</v>
      </c>
      <c r="G119" s="29" t="s">
        <v>56</v>
      </c>
    </row>
    <row r="120" spans="1:7" s="132" customFormat="1" ht="33" x14ac:dyDescent="0.25">
      <c r="A120" s="208"/>
      <c r="B120" s="208"/>
      <c r="C120" s="208"/>
      <c r="D120" s="208"/>
      <c r="E120" s="208"/>
      <c r="F120" s="44" t="s">
        <v>34</v>
      </c>
      <c r="G120" s="29" t="s">
        <v>56</v>
      </c>
    </row>
    <row r="121" spans="1:7" s="132" customFormat="1" ht="16.5" x14ac:dyDescent="0.25">
      <c r="A121" s="208"/>
      <c r="B121" s="208"/>
      <c r="C121" s="208"/>
      <c r="D121" s="208"/>
      <c r="E121" s="208"/>
      <c r="F121" s="44" t="s">
        <v>27</v>
      </c>
      <c r="G121" s="29" t="s">
        <v>56</v>
      </c>
    </row>
    <row r="122" spans="1:7" s="78" customFormat="1" ht="94.5" x14ac:dyDescent="0.25">
      <c r="A122" s="48" t="s">
        <v>653</v>
      </c>
      <c r="B122" s="48" t="s">
        <v>681</v>
      </c>
      <c r="C122" s="48" t="s">
        <v>654</v>
      </c>
      <c r="D122" s="48" t="s">
        <v>51</v>
      </c>
      <c r="E122" s="101" t="s">
        <v>55</v>
      </c>
      <c r="F122" s="44" t="s">
        <v>36</v>
      </c>
      <c r="G122" s="29" t="s">
        <v>56</v>
      </c>
    </row>
    <row r="123" spans="1:7" ht="16.5" customHeight="1" x14ac:dyDescent="0.25">
      <c r="A123" s="224" t="s">
        <v>28</v>
      </c>
      <c r="B123" s="225"/>
      <c r="C123" s="225"/>
      <c r="D123" s="225"/>
      <c r="E123" s="225"/>
      <c r="F123" s="225"/>
      <c r="G123" s="226"/>
    </row>
    <row r="124" spans="1:7" ht="16.5" customHeight="1" x14ac:dyDescent="0.25">
      <c r="A124" s="195" t="str">
        <f>A32</f>
        <v>Indicador Compuesto del Cumplimiento de Obligaciones de Transparencia (ICCOT)</v>
      </c>
      <c r="B124" s="196"/>
      <c r="C124" s="196"/>
      <c r="D124" s="196"/>
      <c r="E124" s="196"/>
      <c r="F124" s="196"/>
      <c r="G124" s="197"/>
    </row>
    <row r="125" spans="1:7" s="34" customFormat="1" ht="16.5" x14ac:dyDescent="0.25">
      <c r="A125" s="11" t="s">
        <v>130</v>
      </c>
      <c r="B125" s="192"/>
      <c r="C125" s="193"/>
      <c r="D125" s="193"/>
      <c r="E125" s="193"/>
      <c r="F125" s="193"/>
      <c r="G125" s="194"/>
    </row>
    <row r="126" spans="1:7" s="34" customFormat="1" ht="16.5" x14ac:dyDescent="0.25">
      <c r="A126" s="11" t="s">
        <v>129</v>
      </c>
      <c r="B126" s="198" t="s">
        <v>107</v>
      </c>
      <c r="C126" s="199"/>
      <c r="D126" s="199"/>
      <c r="E126" s="199"/>
      <c r="F126" s="199"/>
      <c r="G126" s="200"/>
    </row>
    <row r="127" spans="1:7" ht="16.5" customHeight="1" x14ac:dyDescent="0.25">
      <c r="A127" s="195" t="str">
        <f>A40</f>
        <v xml:space="preserve">Indicador Compuesto del Cumplimiento de Obligaciones de Transparencia (ICCOT), respecto de los sujetos obligados correspondientes </v>
      </c>
      <c r="B127" s="196"/>
      <c r="C127" s="196"/>
      <c r="D127" s="196"/>
      <c r="E127" s="196"/>
      <c r="F127" s="196"/>
      <c r="G127" s="197"/>
    </row>
    <row r="128" spans="1:7" s="34" customFormat="1" ht="16.5" x14ac:dyDescent="0.25">
      <c r="A128" s="11" t="s">
        <v>130</v>
      </c>
      <c r="B128" s="192"/>
      <c r="C128" s="193"/>
      <c r="D128" s="193"/>
      <c r="E128" s="193"/>
      <c r="F128" s="193"/>
      <c r="G128" s="194"/>
    </row>
    <row r="129" spans="1:7" s="34" customFormat="1" ht="16.5" x14ac:dyDescent="0.25">
      <c r="A129" s="11" t="s">
        <v>129</v>
      </c>
      <c r="B129" s="198" t="s">
        <v>107</v>
      </c>
      <c r="C129" s="199"/>
      <c r="D129" s="199"/>
      <c r="E129" s="199"/>
      <c r="F129" s="199"/>
      <c r="G129" s="200"/>
    </row>
    <row r="130" spans="1:7" s="132" customFormat="1" ht="33" customHeight="1" x14ac:dyDescent="0.25">
      <c r="A130"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96"/>
      <c r="C130" s="196"/>
      <c r="D130" s="196"/>
      <c r="E130" s="196"/>
      <c r="F130" s="196"/>
      <c r="G130" s="197"/>
    </row>
    <row r="131" spans="1:7" s="34" customFormat="1" ht="16.5" x14ac:dyDescent="0.25">
      <c r="A131" s="11" t="s">
        <v>130</v>
      </c>
      <c r="B131" s="192"/>
      <c r="C131" s="193"/>
      <c r="D131" s="193"/>
      <c r="E131" s="193"/>
      <c r="F131" s="193"/>
      <c r="G131" s="194"/>
    </row>
    <row r="132" spans="1:7" s="34" customFormat="1" ht="16.5" x14ac:dyDescent="0.25">
      <c r="A132" s="11" t="s">
        <v>129</v>
      </c>
      <c r="B132" s="198" t="s">
        <v>107</v>
      </c>
      <c r="C132" s="199"/>
      <c r="D132" s="199"/>
      <c r="E132" s="199"/>
      <c r="F132" s="199"/>
      <c r="G132" s="200"/>
    </row>
    <row r="133" spans="1:7" s="132" customFormat="1" ht="16.5" customHeight="1" x14ac:dyDescent="0.25">
      <c r="A133" s="195" t="str">
        <f>A54</f>
        <v>Promedio de cumplimiento de los atributos de las respuestas a las solicitudes de acceso a la información proporcionadas por los sujetos obligados correspondientes</v>
      </c>
      <c r="B133" s="196"/>
      <c r="C133" s="196"/>
      <c r="D133" s="196"/>
      <c r="E133" s="196"/>
      <c r="F133" s="196"/>
      <c r="G133" s="197"/>
    </row>
    <row r="134" spans="1:7" s="34" customFormat="1" ht="16.5" customHeight="1" x14ac:dyDescent="0.25">
      <c r="A134" s="11" t="s">
        <v>130</v>
      </c>
      <c r="B134" s="192"/>
      <c r="C134" s="193"/>
      <c r="D134" s="193"/>
      <c r="E134" s="193"/>
      <c r="F134" s="193"/>
      <c r="G134" s="194"/>
    </row>
    <row r="135" spans="1:7" s="34" customFormat="1" ht="16.5" x14ac:dyDescent="0.25">
      <c r="A135" s="11" t="s">
        <v>129</v>
      </c>
      <c r="B135" s="198" t="s">
        <v>107</v>
      </c>
      <c r="C135" s="199"/>
      <c r="D135" s="199"/>
      <c r="E135" s="199"/>
      <c r="F135" s="199"/>
      <c r="G135" s="200"/>
    </row>
    <row r="136" spans="1:7" s="132" customFormat="1" ht="16.5" customHeight="1" x14ac:dyDescent="0.25">
      <c r="A136" s="195" t="str">
        <f>A60</f>
        <v>Cobertura de acompañamiento a  los sujetos obligados correspondientes</v>
      </c>
      <c r="B136" s="196"/>
      <c r="C136" s="196"/>
      <c r="D136" s="196"/>
      <c r="E136" s="196"/>
      <c r="F136" s="196"/>
      <c r="G136" s="197"/>
    </row>
    <row r="137" spans="1:7" s="34" customFormat="1" ht="33.950000000000003" customHeight="1" x14ac:dyDescent="0.25">
      <c r="A137" s="11" t="s">
        <v>130</v>
      </c>
      <c r="B137" s="192"/>
      <c r="C137" s="193"/>
      <c r="D137" s="193"/>
      <c r="E137" s="193"/>
      <c r="F137" s="193"/>
      <c r="G137" s="194"/>
    </row>
    <row r="138" spans="1:7" s="34" customFormat="1" ht="16.5" x14ac:dyDescent="0.25">
      <c r="A138" s="11" t="s">
        <v>129</v>
      </c>
      <c r="B138" s="198" t="s">
        <v>107</v>
      </c>
      <c r="C138" s="199"/>
      <c r="D138" s="199"/>
      <c r="E138" s="199"/>
      <c r="F138" s="199"/>
      <c r="G138" s="200"/>
    </row>
    <row r="139" spans="1:7" s="132" customFormat="1" ht="16.5" customHeight="1" x14ac:dyDescent="0.25">
      <c r="A139" s="195" t="str">
        <f>A68</f>
        <v>Porcentaje de Sujetos Obligados verificados sobre el cumplimiento de las obligaciones de transparencia comunes y específicas de la LGTAIP y la LFTAIP</v>
      </c>
      <c r="B139" s="196"/>
      <c r="C139" s="196"/>
      <c r="D139" s="196"/>
      <c r="E139" s="196"/>
      <c r="F139" s="196"/>
      <c r="G139" s="197"/>
    </row>
    <row r="140" spans="1:7" s="34" customFormat="1" ht="16.5" x14ac:dyDescent="0.25">
      <c r="A140" s="11" t="s">
        <v>130</v>
      </c>
      <c r="B140" s="192"/>
      <c r="C140" s="193"/>
      <c r="D140" s="193"/>
      <c r="E140" s="193"/>
      <c r="F140" s="193"/>
      <c r="G140" s="194"/>
    </row>
    <row r="141" spans="1:7" s="34" customFormat="1" ht="16.5" x14ac:dyDescent="0.25">
      <c r="A141" s="11" t="s">
        <v>129</v>
      </c>
      <c r="B141" s="198" t="s">
        <v>107</v>
      </c>
      <c r="C141" s="199"/>
      <c r="D141" s="199"/>
      <c r="E141" s="199"/>
      <c r="F141" s="199"/>
      <c r="G141" s="200"/>
    </row>
    <row r="142" spans="1:7" s="132" customFormat="1" ht="16.5" customHeight="1" x14ac:dyDescent="0.25">
      <c r="A142" s="195" t="str">
        <f>A74</f>
        <v>Porcentaje de acciones de verificación sobre los atributos de las respuestas a solicitudes de acceso a la información de los sujetos obligados correspondientes</v>
      </c>
      <c r="B142" s="196"/>
      <c r="C142" s="196"/>
      <c r="D142" s="196"/>
      <c r="E142" s="196"/>
      <c r="F142" s="196"/>
      <c r="G142" s="197"/>
    </row>
    <row r="143" spans="1:7" s="34" customFormat="1" ht="16.5" x14ac:dyDescent="0.25">
      <c r="A143" s="11" t="s">
        <v>130</v>
      </c>
      <c r="B143" s="192"/>
      <c r="C143" s="193"/>
      <c r="D143" s="193"/>
      <c r="E143" s="193"/>
      <c r="F143" s="193"/>
      <c r="G143" s="194"/>
    </row>
    <row r="144" spans="1:7" s="34" customFormat="1" ht="16.5" x14ac:dyDescent="0.25">
      <c r="A144" s="11" t="s">
        <v>129</v>
      </c>
      <c r="B144" s="198" t="s">
        <v>107</v>
      </c>
      <c r="C144" s="199"/>
      <c r="D144" s="199"/>
      <c r="E144" s="199"/>
      <c r="F144" s="199"/>
      <c r="G144" s="200"/>
    </row>
    <row r="145" spans="1:7" s="132" customFormat="1" ht="16.5" customHeight="1" x14ac:dyDescent="0.25">
      <c r="A145" s="195" t="str">
        <f>A80</f>
        <v>Porcentaje de Sujetos Obligados a los que se hizo requerimiento o recomendación para asegurar el cumplimiento de las obligaciones de transparencia de la LGTAIP y la LFTAIP</v>
      </c>
      <c r="B145" s="196"/>
      <c r="C145" s="196"/>
      <c r="D145" s="196"/>
      <c r="E145" s="196"/>
      <c r="F145" s="196"/>
      <c r="G145" s="197"/>
    </row>
    <row r="146" spans="1:7" s="34" customFormat="1" ht="33.950000000000003" customHeight="1" x14ac:dyDescent="0.25">
      <c r="A146" s="11" t="s">
        <v>130</v>
      </c>
      <c r="B146" s="192" t="s">
        <v>1320</v>
      </c>
      <c r="C146" s="193"/>
      <c r="D146" s="193"/>
      <c r="E146" s="193"/>
      <c r="F146" s="193"/>
      <c r="G146" s="194"/>
    </row>
    <row r="147" spans="1:7" s="34" customFormat="1" ht="16.5" x14ac:dyDescent="0.25">
      <c r="A147" s="11" t="s">
        <v>129</v>
      </c>
      <c r="B147" s="198" t="s">
        <v>107</v>
      </c>
      <c r="C147" s="199"/>
      <c r="D147" s="199"/>
      <c r="E147" s="199"/>
      <c r="F147" s="199"/>
      <c r="G147" s="200"/>
    </row>
    <row r="148" spans="1:7" s="132" customFormat="1" ht="16.5" customHeight="1" x14ac:dyDescent="0.25">
      <c r="A148" s="195" t="str">
        <f>A86</f>
        <v xml:space="preserve">Porcentaje de denuncias sustanciadas por incumplimiento a obligaciones de transparencia </v>
      </c>
      <c r="B148" s="196"/>
      <c r="C148" s="196"/>
      <c r="D148" s="196"/>
      <c r="E148" s="196"/>
      <c r="F148" s="196"/>
      <c r="G148" s="197"/>
    </row>
    <row r="149" spans="1:7" s="34" customFormat="1" ht="16.5" x14ac:dyDescent="0.25">
      <c r="A149" s="11" t="s">
        <v>130</v>
      </c>
      <c r="B149" s="192" t="s">
        <v>1321</v>
      </c>
      <c r="C149" s="193"/>
      <c r="D149" s="193"/>
      <c r="E149" s="193"/>
      <c r="F149" s="193"/>
      <c r="G149" s="194"/>
    </row>
    <row r="150" spans="1:7" s="34" customFormat="1" ht="16.5" x14ac:dyDescent="0.25">
      <c r="A150" s="11" t="s">
        <v>129</v>
      </c>
      <c r="B150" s="198" t="s">
        <v>107</v>
      </c>
      <c r="C150" s="199"/>
      <c r="D150" s="199"/>
      <c r="E150" s="199"/>
      <c r="F150" s="199"/>
      <c r="G150" s="200"/>
    </row>
    <row r="151" spans="1:7" s="132" customFormat="1" ht="16.5" customHeight="1" x14ac:dyDescent="0.25">
      <c r="A151" s="195" t="str">
        <f>A92</f>
        <v>Porcentaje de dictámenes para la modificación del padrón de sujetos obligados realizados</v>
      </c>
      <c r="B151" s="196"/>
      <c r="C151" s="196"/>
      <c r="D151" s="196"/>
      <c r="E151" s="196"/>
      <c r="F151" s="196"/>
      <c r="G151" s="197"/>
    </row>
    <row r="152" spans="1:7" s="34" customFormat="1" ht="84.95" customHeight="1" x14ac:dyDescent="0.25">
      <c r="A152" s="11" t="s">
        <v>130</v>
      </c>
      <c r="B152" s="192" t="s">
        <v>1271</v>
      </c>
      <c r="C152" s="193"/>
      <c r="D152" s="193"/>
      <c r="E152" s="193"/>
      <c r="F152" s="193"/>
      <c r="G152" s="194"/>
    </row>
    <row r="153" spans="1:7" s="34" customFormat="1" ht="16.5" x14ac:dyDescent="0.25">
      <c r="A153" s="11" t="s">
        <v>129</v>
      </c>
      <c r="B153" s="198" t="s">
        <v>107</v>
      </c>
      <c r="C153" s="199"/>
      <c r="D153" s="199"/>
      <c r="E153" s="199"/>
      <c r="F153" s="199"/>
      <c r="G153" s="200"/>
    </row>
    <row r="154" spans="1:7" s="132" customFormat="1" ht="16.5" customHeight="1" x14ac:dyDescent="0.25">
      <c r="A154" s="195" t="str">
        <f>A98</f>
        <v>Porcentaje de atención a consultas técnicas y normativas</v>
      </c>
      <c r="B154" s="196"/>
      <c r="C154" s="196"/>
      <c r="D154" s="196"/>
      <c r="E154" s="196"/>
      <c r="F154" s="196"/>
      <c r="G154" s="197"/>
    </row>
    <row r="155" spans="1:7" s="34" customFormat="1" ht="16.5" x14ac:dyDescent="0.25">
      <c r="A155" s="11" t="s">
        <v>130</v>
      </c>
      <c r="B155" s="192" t="s">
        <v>1272</v>
      </c>
      <c r="C155" s="193"/>
      <c r="D155" s="193"/>
      <c r="E155" s="193"/>
      <c r="F155" s="193"/>
      <c r="G155" s="194"/>
    </row>
    <row r="156" spans="1:7" s="34" customFormat="1" ht="16.5" x14ac:dyDescent="0.25">
      <c r="A156" s="11" t="s">
        <v>129</v>
      </c>
      <c r="B156" s="198" t="s">
        <v>107</v>
      </c>
      <c r="C156" s="199"/>
      <c r="D156" s="199"/>
      <c r="E156" s="199"/>
      <c r="F156" s="199"/>
      <c r="G156" s="200"/>
    </row>
    <row r="157" spans="1:7" s="132" customFormat="1" ht="16.5" customHeight="1" x14ac:dyDescent="0.25">
      <c r="A157" s="195" t="str">
        <f>A104</f>
        <v>Porcentaje de actividades realizadas en materia de Políticas de Acceso, conforme al programa de trabajo respectivo</v>
      </c>
      <c r="B157" s="196"/>
      <c r="C157" s="196"/>
      <c r="D157" s="196"/>
      <c r="E157" s="196"/>
      <c r="F157" s="196"/>
      <c r="G157" s="197"/>
    </row>
    <row r="158" spans="1:7" s="34" customFormat="1" ht="18" customHeight="1" x14ac:dyDescent="0.25">
      <c r="A158" s="11" t="s">
        <v>130</v>
      </c>
      <c r="B158" s="192"/>
      <c r="C158" s="193"/>
      <c r="D158" s="193"/>
      <c r="E158" s="193"/>
      <c r="F158" s="193"/>
      <c r="G158" s="194"/>
    </row>
    <row r="159" spans="1:7" s="34" customFormat="1" ht="16.5" x14ac:dyDescent="0.25">
      <c r="A159" s="11" t="s">
        <v>129</v>
      </c>
      <c r="B159" s="198" t="s">
        <v>107</v>
      </c>
      <c r="C159" s="199"/>
      <c r="D159" s="199"/>
      <c r="E159" s="199"/>
      <c r="F159" s="199"/>
      <c r="G159" s="200"/>
    </row>
    <row r="160" spans="1:7" s="132" customFormat="1" ht="18.75" customHeight="1" x14ac:dyDescent="0.25">
      <c r="A160" s="195" t="str">
        <f>A110</f>
        <v>Porcentaje de actividades realizadas en materia del Programa de Gobierno Abierto y Transparencia Proactiva</v>
      </c>
      <c r="B160" s="196"/>
      <c r="C160" s="196"/>
      <c r="D160" s="196"/>
      <c r="E160" s="196"/>
      <c r="F160" s="196"/>
      <c r="G160" s="197"/>
    </row>
    <row r="161" spans="1:7" s="34" customFormat="1" ht="16.5" customHeight="1" x14ac:dyDescent="0.25">
      <c r="A161" s="11" t="s">
        <v>130</v>
      </c>
      <c r="B161" s="192"/>
      <c r="C161" s="193"/>
      <c r="D161" s="193"/>
      <c r="E161" s="193"/>
      <c r="F161" s="193"/>
      <c r="G161" s="194"/>
    </row>
    <row r="162" spans="1:7" s="34" customFormat="1" ht="16.5" x14ac:dyDescent="0.25">
      <c r="A162" s="11" t="s">
        <v>129</v>
      </c>
      <c r="B162" s="198" t="s">
        <v>107</v>
      </c>
      <c r="C162" s="199"/>
      <c r="D162" s="199"/>
      <c r="E162" s="199"/>
      <c r="F162" s="199"/>
      <c r="G162" s="200"/>
    </row>
    <row r="163" spans="1:7" s="132" customFormat="1" ht="16.5" customHeight="1" x14ac:dyDescent="0.25">
      <c r="A163" s="195" t="str">
        <f>A116</f>
        <v>Porcentaje de actividades especificas para promover la cultura de transparencia realizadas con los sujetos obligados correspondientes</v>
      </c>
      <c r="B163" s="196"/>
      <c r="C163" s="196"/>
      <c r="D163" s="196"/>
      <c r="E163" s="196"/>
      <c r="F163" s="196"/>
      <c r="G163" s="197"/>
    </row>
    <row r="164" spans="1:7" s="34" customFormat="1" ht="16.5" x14ac:dyDescent="0.25">
      <c r="A164" s="11" t="s">
        <v>130</v>
      </c>
      <c r="B164" s="192" t="s">
        <v>1322</v>
      </c>
      <c r="C164" s="193"/>
      <c r="D164" s="193"/>
      <c r="E164" s="193"/>
      <c r="F164" s="193"/>
      <c r="G164" s="194"/>
    </row>
    <row r="165" spans="1:7" s="34" customFormat="1" ht="16.5" x14ac:dyDescent="0.25">
      <c r="A165" s="11" t="s">
        <v>129</v>
      </c>
      <c r="B165" s="198" t="s">
        <v>107</v>
      </c>
      <c r="C165" s="199"/>
      <c r="D165" s="199"/>
      <c r="E165" s="199"/>
      <c r="F165" s="199"/>
      <c r="G165" s="200"/>
    </row>
    <row r="166" spans="1:7" s="132" customFormat="1" ht="16.5" customHeight="1" x14ac:dyDescent="0.25">
      <c r="A166" s="195" t="str">
        <f>A122</f>
        <v>Porcentaje de asesorías especializadas impartidas</v>
      </c>
      <c r="B166" s="196"/>
      <c r="C166" s="196"/>
      <c r="D166" s="196"/>
      <c r="E166" s="196"/>
      <c r="F166" s="196"/>
      <c r="G166" s="197"/>
    </row>
    <row r="167" spans="1:7" s="34" customFormat="1" ht="16.5" x14ac:dyDescent="0.25">
      <c r="A167" s="11" t="s">
        <v>130</v>
      </c>
      <c r="B167" s="192"/>
      <c r="C167" s="193"/>
      <c r="D167" s="193"/>
      <c r="E167" s="193"/>
      <c r="F167" s="193"/>
      <c r="G167" s="194"/>
    </row>
    <row r="168" spans="1:7" s="34" customFormat="1" ht="16.5" x14ac:dyDescent="0.25">
      <c r="A168" s="11" t="s">
        <v>129</v>
      </c>
      <c r="B168" s="198" t="s">
        <v>107</v>
      </c>
      <c r="C168" s="199"/>
      <c r="D168" s="199"/>
      <c r="E168" s="199"/>
      <c r="F168" s="199"/>
      <c r="G168" s="200"/>
    </row>
    <row r="169" spans="1:7" s="132" customFormat="1" x14ac:dyDescent="0.25">
      <c r="A169" s="266"/>
      <c r="B169" s="266"/>
      <c r="C169" s="266"/>
      <c r="D169" s="266"/>
      <c r="E169" s="266"/>
      <c r="F169" s="266"/>
      <c r="G169" s="266"/>
    </row>
    <row r="170" spans="1:7" s="132" customFormat="1" ht="16.5" x14ac:dyDescent="0.25">
      <c r="A170" s="224" t="s">
        <v>35</v>
      </c>
      <c r="B170" s="225"/>
      <c r="C170" s="225"/>
      <c r="D170" s="225"/>
      <c r="E170" s="225"/>
      <c r="F170" s="225"/>
      <c r="G170" s="226"/>
    </row>
    <row r="171" spans="1:7" s="132" customFormat="1" ht="16.5" x14ac:dyDescent="0.25">
      <c r="A171" s="195" t="str">
        <f>A32</f>
        <v>Indicador Compuesto del Cumplimiento de Obligaciones de Transparencia (ICCOT)</v>
      </c>
      <c r="B171" s="196"/>
      <c r="C171" s="196"/>
      <c r="D171" s="196"/>
      <c r="E171" s="196"/>
      <c r="F171" s="196"/>
      <c r="G171" s="197"/>
    </row>
    <row r="172" spans="1:7" s="132" customFormat="1" ht="33" x14ac:dyDescent="0.25">
      <c r="A172" s="37" t="s">
        <v>30</v>
      </c>
      <c r="B172" s="267"/>
      <c r="C172" s="267"/>
      <c r="D172" s="267"/>
      <c r="E172" s="267"/>
      <c r="F172" s="267"/>
      <c r="G172" s="267"/>
    </row>
    <row r="173" spans="1:7" s="132" customFormat="1" ht="33" x14ac:dyDescent="0.25">
      <c r="A173" s="37" t="s">
        <v>31</v>
      </c>
      <c r="B173" s="267"/>
      <c r="C173" s="267"/>
      <c r="D173" s="267"/>
      <c r="E173" s="267"/>
      <c r="F173" s="267"/>
      <c r="G173" s="267"/>
    </row>
    <row r="174" spans="1:7" s="132" customFormat="1" ht="16.5" x14ac:dyDescent="0.25">
      <c r="A174" s="37" t="s">
        <v>32</v>
      </c>
      <c r="B174" s="268"/>
      <c r="C174" s="268"/>
      <c r="D174" s="268"/>
      <c r="E174" s="268"/>
      <c r="F174" s="268"/>
      <c r="G174" s="268"/>
    </row>
    <row r="175" spans="1:7" s="132" customFormat="1" ht="16.5" customHeight="1" x14ac:dyDescent="0.25">
      <c r="A175" s="195" t="str">
        <f>A40</f>
        <v xml:space="preserve">Indicador Compuesto del Cumplimiento de Obligaciones de Transparencia (ICCOT), respecto de los sujetos obligados correspondientes </v>
      </c>
      <c r="B175" s="196"/>
      <c r="C175" s="196"/>
      <c r="D175" s="196"/>
      <c r="E175" s="196"/>
      <c r="F175" s="196"/>
      <c r="G175" s="197"/>
    </row>
    <row r="176" spans="1:7" s="132" customFormat="1" ht="33" x14ac:dyDescent="0.25">
      <c r="A176" s="37" t="s">
        <v>30</v>
      </c>
      <c r="B176" s="267"/>
      <c r="C176" s="267"/>
      <c r="D176" s="267"/>
      <c r="E176" s="267"/>
      <c r="F176" s="267"/>
      <c r="G176" s="267"/>
    </row>
    <row r="177" spans="1:7" s="132" customFormat="1" ht="33" x14ac:dyDescent="0.25">
      <c r="A177" s="37" t="s">
        <v>31</v>
      </c>
      <c r="B177" s="267"/>
      <c r="C177" s="267"/>
      <c r="D177" s="267"/>
      <c r="E177" s="267"/>
      <c r="F177" s="267"/>
      <c r="G177" s="267"/>
    </row>
    <row r="178" spans="1:7" s="132" customFormat="1" ht="16.5" x14ac:dyDescent="0.25">
      <c r="A178" s="37" t="s">
        <v>32</v>
      </c>
      <c r="B178" s="268"/>
      <c r="C178" s="268"/>
      <c r="D178" s="268"/>
      <c r="E178" s="268"/>
      <c r="F178" s="268"/>
      <c r="G178" s="268"/>
    </row>
    <row r="179" spans="1:7" s="132" customFormat="1" ht="33" customHeight="1" x14ac:dyDescent="0.25">
      <c r="A179"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96"/>
      <c r="C179" s="196"/>
      <c r="D179" s="196"/>
      <c r="E179" s="196"/>
      <c r="F179" s="196"/>
      <c r="G179" s="197"/>
    </row>
    <row r="180" spans="1:7" s="132" customFormat="1" ht="33" x14ac:dyDescent="0.25">
      <c r="A180" s="37" t="s">
        <v>30</v>
      </c>
      <c r="B180" s="267" t="s">
        <v>1142</v>
      </c>
      <c r="C180" s="267"/>
      <c r="D180" s="267"/>
      <c r="E180" s="267"/>
      <c r="F180" s="267"/>
      <c r="G180" s="267"/>
    </row>
    <row r="181" spans="1:7" s="132" customFormat="1" ht="33" x14ac:dyDescent="0.25">
      <c r="A181" s="37" t="s">
        <v>31</v>
      </c>
      <c r="B181" s="267" t="s">
        <v>1111</v>
      </c>
      <c r="C181" s="267"/>
      <c r="D181" s="267"/>
      <c r="E181" s="267"/>
      <c r="F181" s="267"/>
      <c r="G181" s="267"/>
    </row>
    <row r="182" spans="1:7" s="132" customFormat="1" ht="16.5" x14ac:dyDescent="0.25">
      <c r="A182" s="37" t="s">
        <v>32</v>
      </c>
      <c r="B182" s="268" t="s">
        <v>1198</v>
      </c>
      <c r="C182" s="268"/>
      <c r="D182" s="268"/>
      <c r="E182" s="268"/>
      <c r="F182" s="268"/>
      <c r="G182" s="268"/>
    </row>
    <row r="183" spans="1:7" s="132" customFormat="1" ht="16.5" customHeight="1" x14ac:dyDescent="0.25">
      <c r="A183" s="195" t="str">
        <f>A54</f>
        <v>Promedio de cumplimiento de los atributos de las respuestas a las solicitudes de acceso a la información proporcionadas por los sujetos obligados correspondientes</v>
      </c>
      <c r="B183" s="196"/>
      <c r="C183" s="196"/>
      <c r="D183" s="196"/>
      <c r="E183" s="196"/>
      <c r="F183" s="196"/>
      <c r="G183" s="197"/>
    </row>
    <row r="184" spans="1:7" s="132" customFormat="1" ht="33" x14ac:dyDescent="0.25">
      <c r="A184" s="37" t="s">
        <v>30</v>
      </c>
      <c r="B184" s="267" t="s">
        <v>1142</v>
      </c>
      <c r="C184" s="267"/>
      <c r="D184" s="267"/>
      <c r="E184" s="267"/>
      <c r="F184" s="267"/>
      <c r="G184" s="267"/>
    </row>
    <row r="185" spans="1:7" s="132" customFormat="1" ht="33" x14ac:dyDescent="0.25">
      <c r="A185" s="37" t="s">
        <v>31</v>
      </c>
      <c r="B185" s="267" t="s">
        <v>1111</v>
      </c>
      <c r="C185" s="267"/>
      <c r="D185" s="267"/>
      <c r="E185" s="267"/>
      <c r="F185" s="267"/>
      <c r="G185" s="267"/>
    </row>
    <row r="186" spans="1:7" s="132" customFormat="1" ht="16.5" x14ac:dyDescent="0.25">
      <c r="A186" s="37" t="s">
        <v>32</v>
      </c>
      <c r="B186" s="268" t="s">
        <v>1191</v>
      </c>
      <c r="C186" s="268"/>
      <c r="D186" s="268"/>
      <c r="E186" s="268"/>
      <c r="F186" s="268"/>
      <c r="G186" s="268"/>
    </row>
    <row r="187" spans="1:7" s="132" customFormat="1" ht="16.5" x14ac:dyDescent="0.25">
      <c r="A187" s="195" t="str">
        <f>A60</f>
        <v>Cobertura de acompañamiento a  los sujetos obligados correspondientes</v>
      </c>
      <c r="B187" s="196"/>
      <c r="C187" s="196"/>
      <c r="D187" s="196"/>
      <c r="E187" s="196"/>
      <c r="F187" s="196"/>
      <c r="G187" s="197"/>
    </row>
    <row r="188" spans="1:7" s="132" customFormat="1" ht="33" x14ac:dyDescent="0.25">
      <c r="A188" s="37" t="s">
        <v>30</v>
      </c>
      <c r="B188" s="267"/>
      <c r="C188" s="267"/>
      <c r="D188" s="267"/>
      <c r="E188" s="267"/>
      <c r="F188" s="267"/>
      <c r="G188" s="267"/>
    </row>
    <row r="189" spans="1:7" s="132" customFormat="1" ht="33" x14ac:dyDescent="0.25">
      <c r="A189" s="37" t="s">
        <v>31</v>
      </c>
      <c r="B189" s="267"/>
      <c r="C189" s="267"/>
      <c r="D189" s="267"/>
      <c r="E189" s="267"/>
      <c r="F189" s="267"/>
      <c r="G189" s="267"/>
    </row>
    <row r="190" spans="1:7" s="132" customFormat="1" ht="16.5" x14ac:dyDescent="0.25">
      <c r="A190" s="37" t="s">
        <v>32</v>
      </c>
      <c r="B190" s="268"/>
      <c r="C190" s="268"/>
      <c r="D190" s="268"/>
      <c r="E190" s="268"/>
      <c r="F190" s="268"/>
      <c r="G190" s="268"/>
    </row>
    <row r="191" spans="1:7" s="132" customFormat="1" ht="16.5" x14ac:dyDescent="0.25">
      <c r="A191" s="195" t="str">
        <f>A68</f>
        <v>Porcentaje de Sujetos Obligados verificados sobre el cumplimiento de las obligaciones de transparencia comunes y específicas de la LGTAIP y la LFTAIP</v>
      </c>
      <c r="B191" s="196"/>
      <c r="C191" s="196"/>
      <c r="D191" s="196"/>
      <c r="E191" s="196"/>
      <c r="F191" s="196"/>
      <c r="G191" s="197"/>
    </row>
    <row r="192" spans="1:7" s="132" customFormat="1" ht="33" x14ac:dyDescent="0.25">
      <c r="A192" s="37" t="s">
        <v>30</v>
      </c>
      <c r="B192" s="267"/>
      <c r="C192" s="267"/>
      <c r="D192" s="267"/>
      <c r="E192" s="267"/>
      <c r="F192" s="267"/>
      <c r="G192" s="267"/>
    </row>
    <row r="193" spans="1:7" s="132" customFormat="1" ht="33" x14ac:dyDescent="0.25">
      <c r="A193" s="37" t="s">
        <v>31</v>
      </c>
      <c r="B193" s="267"/>
      <c r="C193" s="267"/>
      <c r="D193" s="267"/>
      <c r="E193" s="267"/>
      <c r="F193" s="267"/>
      <c r="G193" s="267"/>
    </row>
    <row r="194" spans="1:7" s="132" customFormat="1" ht="16.5" x14ac:dyDescent="0.25">
      <c r="A194" s="37" t="s">
        <v>32</v>
      </c>
      <c r="B194" s="268"/>
      <c r="C194" s="268"/>
      <c r="D194" s="268"/>
      <c r="E194" s="268"/>
      <c r="F194" s="268"/>
      <c r="G194" s="268"/>
    </row>
    <row r="195" spans="1:7" s="132" customFormat="1" ht="16.5" customHeight="1" x14ac:dyDescent="0.25">
      <c r="A195" s="195" t="str">
        <f>A74</f>
        <v>Porcentaje de acciones de verificación sobre los atributos de las respuestas a solicitudes de acceso a la información de los sujetos obligados correspondientes</v>
      </c>
      <c r="B195" s="196"/>
      <c r="C195" s="196"/>
      <c r="D195" s="196"/>
      <c r="E195" s="196"/>
      <c r="F195" s="196"/>
      <c r="G195" s="197"/>
    </row>
    <row r="196" spans="1:7" s="132" customFormat="1" ht="33" x14ac:dyDescent="0.25">
      <c r="A196" s="37" t="s">
        <v>30</v>
      </c>
      <c r="B196" s="267"/>
      <c r="C196" s="267"/>
      <c r="D196" s="267"/>
      <c r="E196" s="267"/>
      <c r="F196" s="267"/>
      <c r="G196" s="267"/>
    </row>
    <row r="197" spans="1:7" s="132" customFormat="1" ht="33" x14ac:dyDescent="0.25">
      <c r="A197" s="37" t="s">
        <v>31</v>
      </c>
      <c r="B197" s="267"/>
      <c r="C197" s="267"/>
      <c r="D197" s="267"/>
      <c r="E197" s="267"/>
      <c r="F197" s="267"/>
      <c r="G197" s="267"/>
    </row>
    <row r="198" spans="1:7" s="132" customFormat="1" ht="16.5" x14ac:dyDescent="0.25">
      <c r="A198" s="37" t="s">
        <v>32</v>
      </c>
      <c r="B198" s="268"/>
      <c r="C198" s="268"/>
      <c r="D198" s="268"/>
      <c r="E198" s="268"/>
      <c r="F198" s="268"/>
      <c r="G198" s="268"/>
    </row>
    <row r="199" spans="1:7" s="132" customFormat="1" ht="16.5" x14ac:dyDescent="0.25">
      <c r="A199" s="195" t="str">
        <f>A80</f>
        <v>Porcentaje de Sujetos Obligados a los que se hizo requerimiento o recomendación para asegurar el cumplimiento de las obligaciones de transparencia de la LGTAIP y la LFTAIP</v>
      </c>
      <c r="B199" s="196"/>
      <c r="C199" s="196"/>
      <c r="D199" s="196"/>
      <c r="E199" s="196"/>
      <c r="F199" s="196"/>
      <c r="G199" s="197"/>
    </row>
    <row r="200" spans="1:7" s="132" customFormat="1" ht="33" x14ac:dyDescent="0.25">
      <c r="A200" s="37" t="s">
        <v>30</v>
      </c>
      <c r="B200" s="267"/>
      <c r="C200" s="267"/>
      <c r="D200" s="267"/>
      <c r="E200" s="267"/>
      <c r="F200" s="267"/>
      <c r="G200" s="267"/>
    </row>
    <row r="201" spans="1:7" s="132" customFormat="1" ht="33" x14ac:dyDescent="0.25">
      <c r="A201" s="37" t="s">
        <v>31</v>
      </c>
      <c r="B201" s="267"/>
      <c r="C201" s="267"/>
      <c r="D201" s="267"/>
      <c r="E201" s="267"/>
      <c r="F201" s="267"/>
      <c r="G201" s="267"/>
    </row>
    <row r="202" spans="1:7" s="132" customFormat="1" ht="16.5" x14ac:dyDescent="0.25">
      <c r="A202" s="37" t="s">
        <v>32</v>
      </c>
      <c r="B202" s="268"/>
      <c r="C202" s="268"/>
      <c r="D202" s="268"/>
      <c r="E202" s="268"/>
      <c r="F202" s="268"/>
      <c r="G202" s="268"/>
    </row>
    <row r="203" spans="1:7" s="132" customFormat="1" ht="16.5" customHeight="1" x14ac:dyDescent="0.25">
      <c r="A203" s="195" t="str">
        <f>A86</f>
        <v xml:space="preserve">Porcentaje de denuncias sustanciadas por incumplimiento a obligaciones de transparencia </v>
      </c>
      <c r="B203" s="196"/>
      <c r="C203" s="196"/>
      <c r="D203" s="196"/>
      <c r="E203" s="196"/>
      <c r="F203" s="196"/>
      <c r="G203" s="197"/>
    </row>
    <row r="204" spans="1:7" s="132" customFormat="1" ht="33" x14ac:dyDescent="0.25">
      <c r="A204" s="37" t="s">
        <v>30</v>
      </c>
      <c r="B204" s="267"/>
      <c r="C204" s="267"/>
      <c r="D204" s="267"/>
      <c r="E204" s="267"/>
      <c r="F204" s="267"/>
      <c r="G204" s="267"/>
    </row>
    <row r="205" spans="1:7" s="132" customFormat="1" ht="33" x14ac:dyDescent="0.25">
      <c r="A205" s="37" t="s">
        <v>31</v>
      </c>
      <c r="B205" s="267"/>
      <c r="C205" s="267"/>
      <c r="D205" s="267"/>
      <c r="E205" s="267"/>
      <c r="F205" s="267"/>
      <c r="G205" s="267"/>
    </row>
    <row r="206" spans="1:7" s="132" customFormat="1" ht="16.5" x14ac:dyDescent="0.25">
      <c r="A206" s="37" t="s">
        <v>32</v>
      </c>
      <c r="B206" s="268"/>
      <c r="C206" s="268"/>
      <c r="D206" s="268"/>
      <c r="E206" s="268"/>
      <c r="F206" s="268"/>
      <c r="G206" s="268"/>
    </row>
    <row r="207" spans="1:7" s="132" customFormat="1" ht="16.5" x14ac:dyDescent="0.25">
      <c r="A207" s="195" t="str">
        <f>A92</f>
        <v>Porcentaje de dictámenes para la modificación del padrón de sujetos obligados realizados</v>
      </c>
      <c r="B207" s="196"/>
      <c r="C207" s="196"/>
      <c r="D207" s="196"/>
      <c r="E207" s="196"/>
      <c r="F207" s="196"/>
      <c r="G207" s="197"/>
    </row>
    <row r="208" spans="1:7" s="132" customFormat="1" ht="33" x14ac:dyDescent="0.25">
      <c r="A208" s="37" t="s">
        <v>30</v>
      </c>
      <c r="B208" s="267"/>
      <c r="C208" s="267"/>
      <c r="D208" s="267"/>
      <c r="E208" s="267"/>
      <c r="F208" s="267"/>
      <c r="G208" s="267"/>
    </row>
    <row r="209" spans="1:7" s="132" customFormat="1" ht="33" x14ac:dyDescent="0.25">
      <c r="A209" s="37" t="s">
        <v>31</v>
      </c>
      <c r="B209" s="267"/>
      <c r="C209" s="267"/>
      <c r="D209" s="267"/>
      <c r="E209" s="267"/>
      <c r="F209" s="267"/>
      <c r="G209" s="267"/>
    </row>
    <row r="210" spans="1:7" s="132" customFormat="1" ht="16.5" x14ac:dyDescent="0.25">
      <c r="A210" s="37" t="s">
        <v>32</v>
      </c>
      <c r="B210" s="268"/>
      <c r="C210" s="268"/>
      <c r="D210" s="268"/>
      <c r="E210" s="268"/>
      <c r="F210" s="268"/>
      <c r="G210" s="268"/>
    </row>
    <row r="211" spans="1:7" s="132" customFormat="1" ht="16.5" customHeight="1" x14ac:dyDescent="0.25">
      <c r="A211" s="195" t="str">
        <f>A98</f>
        <v>Porcentaje de atención a consultas técnicas y normativas</v>
      </c>
      <c r="B211" s="196"/>
      <c r="C211" s="196"/>
      <c r="D211" s="196"/>
      <c r="E211" s="196"/>
      <c r="F211" s="196"/>
      <c r="G211" s="197"/>
    </row>
    <row r="212" spans="1:7" s="132" customFormat="1" ht="33" x14ac:dyDescent="0.25">
      <c r="A212" s="37" t="s">
        <v>30</v>
      </c>
      <c r="B212" s="267"/>
      <c r="C212" s="267"/>
      <c r="D212" s="267"/>
      <c r="E212" s="267"/>
      <c r="F212" s="267"/>
      <c r="G212" s="267"/>
    </row>
    <row r="213" spans="1:7" s="132" customFormat="1" ht="33" x14ac:dyDescent="0.25">
      <c r="A213" s="37" t="s">
        <v>31</v>
      </c>
      <c r="B213" s="267"/>
      <c r="C213" s="267"/>
      <c r="D213" s="267"/>
      <c r="E213" s="267"/>
      <c r="F213" s="267"/>
      <c r="G213" s="267"/>
    </row>
    <row r="214" spans="1:7" s="132" customFormat="1" ht="16.5" x14ac:dyDescent="0.25">
      <c r="A214" s="37" t="s">
        <v>32</v>
      </c>
      <c r="B214" s="268"/>
      <c r="C214" s="268"/>
      <c r="D214" s="268"/>
      <c r="E214" s="268"/>
      <c r="F214" s="268"/>
      <c r="G214" s="268"/>
    </row>
    <row r="215" spans="1:7" s="132" customFormat="1" ht="16.5" x14ac:dyDescent="0.25">
      <c r="A215" s="195" t="str">
        <f>A104</f>
        <v>Porcentaje de actividades realizadas en materia de Políticas de Acceso, conforme al programa de trabajo respectivo</v>
      </c>
      <c r="B215" s="196"/>
      <c r="C215" s="196"/>
      <c r="D215" s="196"/>
      <c r="E215" s="196"/>
      <c r="F215" s="196"/>
      <c r="G215" s="197"/>
    </row>
    <row r="216" spans="1:7" s="132" customFormat="1" ht="33" x14ac:dyDescent="0.25">
      <c r="A216" s="37" t="s">
        <v>30</v>
      </c>
      <c r="B216" s="267"/>
      <c r="C216" s="267"/>
      <c r="D216" s="267"/>
      <c r="E216" s="267"/>
      <c r="F216" s="267"/>
      <c r="G216" s="267"/>
    </row>
    <row r="217" spans="1:7" s="132" customFormat="1" ht="33" x14ac:dyDescent="0.25">
      <c r="A217" s="37" t="s">
        <v>31</v>
      </c>
      <c r="B217" s="267"/>
      <c r="C217" s="267"/>
      <c r="D217" s="267"/>
      <c r="E217" s="267"/>
      <c r="F217" s="267"/>
      <c r="G217" s="267"/>
    </row>
    <row r="218" spans="1:7" s="132" customFormat="1" ht="16.5" x14ac:dyDescent="0.25">
      <c r="A218" s="37" t="s">
        <v>32</v>
      </c>
      <c r="B218" s="268"/>
      <c r="C218" s="268"/>
      <c r="D218" s="268"/>
      <c r="E218" s="268"/>
      <c r="F218" s="268"/>
      <c r="G218" s="268"/>
    </row>
    <row r="219" spans="1:7" s="132" customFormat="1" ht="16.5" customHeight="1" x14ac:dyDescent="0.25">
      <c r="A219" s="195" t="str">
        <f>A110</f>
        <v>Porcentaje de actividades realizadas en materia del Programa de Gobierno Abierto y Transparencia Proactiva</v>
      </c>
      <c r="B219" s="196"/>
      <c r="C219" s="196"/>
      <c r="D219" s="196"/>
      <c r="E219" s="196"/>
      <c r="F219" s="196"/>
      <c r="G219" s="197"/>
    </row>
    <row r="220" spans="1:7" s="132" customFormat="1" ht="33" x14ac:dyDescent="0.25">
      <c r="A220" s="37" t="s">
        <v>30</v>
      </c>
      <c r="B220" s="267"/>
      <c r="C220" s="267"/>
      <c r="D220" s="267"/>
      <c r="E220" s="267"/>
      <c r="F220" s="267"/>
      <c r="G220" s="267"/>
    </row>
    <row r="221" spans="1:7" s="132" customFormat="1" ht="33" x14ac:dyDescent="0.25">
      <c r="A221" s="37" t="s">
        <v>31</v>
      </c>
      <c r="B221" s="267"/>
      <c r="C221" s="267"/>
      <c r="D221" s="267"/>
      <c r="E221" s="267"/>
      <c r="F221" s="267"/>
      <c r="G221" s="267"/>
    </row>
    <row r="222" spans="1:7" s="132" customFormat="1" ht="16.5" x14ac:dyDescent="0.25">
      <c r="A222" s="37" t="s">
        <v>32</v>
      </c>
      <c r="B222" s="268"/>
      <c r="C222" s="268"/>
      <c r="D222" s="268"/>
      <c r="E222" s="268"/>
      <c r="F222" s="268"/>
      <c r="G222" s="268"/>
    </row>
    <row r="223" spans="1:7" s="132" customFormat="1" ht="16.5" x14ac:dyDescent="0.25">
      <c r="A223" s="195" t="str">
        <f>A116</f>
        <v>Porcentaje de actividades especificas para promover la cultura de transparencia realizadas con los sujetos obligados correspondientes</v>
      </c>
      <c r="B223" s="196"/>
      <c r="C223" s="196"/>
      <c r="D223" s="196"/>
      <c r="E223" s="196"/>
      <c r="F223" s="196"/>
      <c r="G223" s="197"/>
    </row>
    <row r="224" spans="1:7" s="132" customFormat="1" ht="33" x14ac:dyDescent="0.25">
      <c r="A224" s="37" t="s">
        <v>30</v>
      </c>
      <c r="B224" s="267"/>
      <c r="C224" s="267"/>
      <c r="D224" s="267"/>
      <c r="E224" s="267"/>
      <c r="F224" s="267"/>
      <c r="G224" s="267"/>
    </row>
    <row r="225" spans="1:7" s="132" customFormat="1" ht="33" x14ac:dyDescent="0.25">
      <c r="A225" s="37" t="s">
        <v>31</v>
      </c>
      <c r="B225" s="267"/>
      <c r="C225" s="267"/>
      <c r="D225" s="267"/>
      <c r="E225" s="267"/>
      <c r="F225" s="267"/>
      <c r="G225" s="267"/>
    </row>
    <row r="226" spans="1:7" s="132" customFormat="1" ht="16.5" x14ac:dyDescent="0.25">
      <c r="A226" s="37" t="s">
        <v>32</v>
      </c>
      <c r="B226" s="268"/>
      <c r="C226" s="268"/>
      <c r="D226" s="268"/>
      <c r="E226" s="268"/>
      <c r="F226" s="268"/>
      <c r="G226" s="268"/>
    </row>
    <row r="227" spans="1:7" s="132" customFormat="1" ht="16.5" x14ac:dyDescent="0.25">
      <c r="A227" s="195" t="str">
        <f>A122</f>
        <v>Porcentaje de asesorías especializadas impartidas</v>
      </c>
      <c r="B227" s="196"/>
      <c r="C227" s="196"/>
      <c r="D227" s="196"/>
      <c r="E227" s="196"/>
      <c r="F227" s="196"/>
      <c r="G227" s="197"/>
    </row>
    <row r="228" spans="1:7" s="132" customFormat="1" ht="33" x14ac:dyDescent="0.25">
      <c r="A228" s="37" t="s">
        <v>30</v>
      </c>
      <c r="B228" s="267"/>
      <c r="C228" s="267"/>
      <c r="D228" s="267"/>
      <c r="E228" s="267"/>
      <c r="F228" s="267"/>
      <c r="G228" s="267"/>
    </row>
    <row r="229" spans="1:7" s="132" customFormat="1" ht="33" x14ac:dyDescent="0.25">
      <c r="A229" s="37" t="s">
        <v>31</v>
      </c>
      <c r="B229" s="267"/>
      <c r="C229" s="267"/>
      <c r="D229" s="267"/>
      <c r="E229" s="267"/>
      <c r="F229" s="267"/>
      <c r="G229" s="267"/>
    </row>
    <row r="230" spans="1:7" s="132" customFormat="1" ht="16.5" x14ac:dyDescent="0.25">
      <c r="A230" s="37" t="s">
        <v>32</v>
      </c>
      <c r="B230" s="268"/>
      <c r="C230" s="268"/>
      <c r="D230" s="268"/>
      <c r="E230" s="268"/>
      <c r="F230" s="268"/>
      <c r="G230" s="268"/>
    </row>
    <row r="231" spans="1:7" ht="16.5" x14ac:dyDescent="0.25">
      <c r="A231" s="195"/>
      <c r="B231" s="196"/>
      <c r="C231" s="196"/>
      <c r="D231" s="196"/>
      <c r="E231" s="196"/>
      <c r="F231" s="196"/>
      <c r="G231" s="197"/>
    </row>
  </sheetData>
  <mergeCells count="232">
    <mergeCell ref="B217:G217"/>
    <mergeCell ref="B218:G218"/>
    <mergeCell ref="A219:G219"/>
    <mergeCell ref="B220:G220"/>
    <mergeCell ref="B221:G221"/>
    <mergeCell ref="B222:G222"/>
    <mergeCell ref="A211:G211"/>
    <mergeCell ref="B212:G212"/>
    <mergeCell ref="B213:G213"/>
    <mergeCell ref="B214:G214"/>
    <mergeCell ref="A215:G215"/>
    <mergeCell ref="B216:G216"/>
    <mergeCell ref="A231:G231"/>
    <mergeCell ref="A227:G227"/>
    <mergeCell ref="B228:G228"/>
    <mergeCell ref="B229:G229"/>
    <mergeCell ref="B230:G230"/>
    <mergeCell ref="A223:G223"/>
    <mergeCell ref="B224:G224"/>
    <mergeCell ref="B225:G225"/>
    <mergeCell ref="B226:G22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A187:G187"/>
    <mergeCell ref="B188:G188"/>
    <mergeCell ref="B189:G189"/>
    <mergeCell ref="B190:G190"/>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8:G168"/>
    <mergeCell ref="A169:G169"/>
    <mergeCell ref="A170:G170"/>
    <mergeCell ref="B165:G165"/>
    <mergeCell ref="A166:G166"/>
    <mergeCell ref="B167:G167"/>
    <mergeCell ref="B159:G159"/>
    <mergeCell ref="A160:G160"/>
    <mergeCell ref="B161:G161"/>
    <mergeCell ref="B162:G162"/>
    <mergeCell ref="A163:G163"/>
    <mergeCell ref="B164:G164"/>
    <mergeCell ref="B156:G156"/>
    <mergeCell ref="A157:G157"/>
    <mergeCell ref="B158:G158"/>
    <mergeCell ref="B147:G147"/>
    <mergeCell ref="A148:G148"/>
    <mergeCell ref="B149:G149"/>
    <mergeCell ref="B150:G150"/>
    <mergeCell ref="A151:G151"/>
    <mergeCell ref="B152:G152"/>
    <mergeCell ref="B144:G144"/>
    <mergeCell ref="A145:G145"/>
    <mergeCell ref="B146:G146"/>
    <mergeCell ref="B138:G138"/>
    <mergeCell ref="A139:G139"/>
    <mergeCell ref="B140:G140"/>
    <mergeCell ref="B153:G153"/>
    <mergeCell ref="A154:G154"/>
    <mergeCell ref="B155:G155"/>
    <mergeCell ref="A123:G123"/>
    <mergeCell ref="A124:G124"/>
    <mergeCell ref="B125:G125"/>
    <mergeCell ref="B126:G126"/>
    <mergeCell ref="A127:G127"/>
    <mergeCell ref="B128:G128"/>
    <mergeCell ref="B141:G141"/>
    <mergeCell ref="A142:G142"/>
    <mergeCell ref="B143:G143"/>
    <mergeCell ref="B135:G135"/>
    <mergeCell ref="A136:G136"/>
    <mergeCell ref="B137:G137"/>
    <mergeCell ref="B129:G129"/>
    <mergeCell ref="A130:G130"/>
    <mergeCell ref="B131:G131"/>
    <mergeCell ref="B132:G132"/>
    <mergeCell ref="A133:G133"/>
    <mergeCell ref="B134:G134"/>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30" priority="3" operator="equal">
      <formula>"Seleccionar"</formula>
    </cfRule>
  </conditionalFormatting>
  <conditionalFormatting sqref="D54">
    <cfRule type="cellIs" dxfId="29" priority="2" operator="equal">
      <formula>"Seleccionar"</formula>
    </cfRule>
  </conditionalFormatting>
  <conditionalFormatting sqref="D60">
    <cfRule type="cellIs" dxfId="2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229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232</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1183</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4">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54" t="s">
        <v>25</v>
      </c>
      <c r="G27" s="27">
        <v>60</v>
      </c>
    </row>
    <row r="28" spans="1:7" ht="16.5" x14ac:dyDescent="0.25">
      <c r="A28" s="207"/>
      <c r="B28" s="207"/>
      <c r="C28" s="207"/>
      <c r="D28" s="207"/>
      <c r="E28" s="207"/>
      <c r="F28" s="44" t="s">
        <v>33</v>
      </c>
      <c r="G28" s="29">
        <v>60</v>
      </c>
    </row>
    <row r="29" spans="1:7" ht="16.5" x14ac:dyDescent="0.25">
      <c r="A29" s="207"/>
      <c r="B29" s="207"/>
      <c r="C29" s="207"/>
      <c r="D29" s="207"/>
      <c r="E29" s="207"/>
      <c r="F29" s="54" t="s">
        <v>26</v>
      </c>
      <c r="G29" s="27" t="s">
        <v>56</v>
      </c>
    </row>
    <row r="30" spans="1:7" ht="33" x14ac:dyDescent="0.25">
      <c r="A30" s="207"/>
      <c r="B30" s="207"/>
      <c r="C30" s="207"/>
      <c r="D30" s="207"/>
      <c r="E30" s="207"/>
      <c r="F30" s="44" t="s">
        <v>34</v>
      </c>
      <c r="G30" s="29" t="s">
        <v>56</v>
      </c>
    </row>
    <row r="31" spans="1:7" ht="16.5" x14ac:dyDescent="0.25">
      <c r="A31" s="209"/>
      <c r="B31" s="207"/>
      <c r="C31" s="207"/>
      <c r="D31" s="207"/>
      <c r="E31" s="207"/>
      <c r="F31" s="54" t="s">
        <v>27</v>
      </c>
      <c r="G31" s="27" t="s">
        <v>56</v>
      </c>
    </row>
    <row r="32" spans="1:7" ht="157.5" x14ac:dyDescent="0.25">
      <c r="A32" s="129" t="s">
        <v>231</v>
      </c>
      <c r="B32" s="36" t="s">
        <v>655</v>
      </c>
      <c r="C32" s="130" t="s">
        <v>233</v>
      </c>
      <c r="D32" s="36" t="s">
        <v>57</v>
      </c>
      <c r="E32" s="101" t="s">
        <v>49</v>
      </c>
      <c r="F32" s="54" t="s">
        <v>1202</v>
      </c>
      <c r="G32" s="29" t="s">
        <v>56</v>
      </c>
    </row>
    <row r="33" spans="1:7" ht="16.5" x14ac:dyDescent="0.25">
      <c r="A33" s="269"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60</v>
      </c>
    </row>
    <row r="36" spans="1:7" ht="16.5" x14ac:dyDescent="0.25">
      <c r="A36" s="207"/>
      <c r="B36" s="207"/>
      <c r="C36" s="207"/>
      <c r="D36" s="207"/>
      <c r="E36" s="207"/>
      <c r="F36" s="28" t="s">
        <v>33</v>
      </c>
      <c r="G36" s="29">
        <v>60</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s="62" customFormat="1" ht="78.75" x14ac:dyDescent="0.25">
      <c r="A40" s="32" t="s">
        <v>656</v>
      </c>
      <c r="B40" s="32" t="s">
        <v>234</v>
      </c>
      <c r="C40" s="63" t="s">
        <v>617</v>
      </c>
      <c r="D40" s="63" t="s">
        <v>57</v>
      </c>
      <c r="E40" s="101" t="s">
        <v>49</v>
      </c>
      <c r="F40" s="44"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66">
        <v>87</v>
      </c>
    </row>
    <row r="44" spans="1:7" ht="16.5" x14ac:dyDescent="0.25">
      <c r="A44" s="207"/>
      <c r="B44" s="207"/>
      <c r="C44" s="207"/>
      <c r="D44" s="207"/>
      <c r="E44" s="207"/>
      <c r="F44" s="28" t="s">
        <v>33</v>
      </c>
      <c r="G44" s="66">
        <v>87</v>
      </c>
    </row>
    <row r="45" spans="1:7" ht="16.5" x14ac:dyDescent="0.25">
      <c r="A45" s="207"/>
      <c r="B45" s="207"/>
      <c r="C45" s="207"/>
      <c r="D45" s="207"/>
      <c r="E45" s="207"/>
      <c r="F45" s="28" t="s">
        <v>26</v>
      </c>
      <c r="G45" s="66" t="s">
        <v>56</v>
      </c>
    </row>
    <row r="46" spans="1:7" ht="33" x14ac:dyDescent="0.25">
      <c r="A46" s="207"/>
      <c r="B46" s="207"/>
      <c r="C46" s="207"/>
      <c r="D46" s="207"/>
      <c r="E46" s="207"/>
      <c r="F46" s="28" t="s">
        <v>34</v>
      </c>
      <c r="G46" s="66" t="s">
        <v>56</v>
      </c>
    </row>
    <row r="47" spans="1:7" ht="16.5" x14ac:dyDescent="0.25">
      <c r="A47" s="207"/>
      <c r="B47" s="207"/>
      <c r="C47" s="207"/>
      <c r="D47" s="207"/>
      <c r="E47" s="207"/>
      <c r="F47" s="28" t="s">
        <v>27</v>
      </c>
      <c r="G47" s="66" t="s">
        <v>56</v>
      </c>
    </row>
    <row r="48" spans="1:7" s="62" customFormat="1" ht="220.5" x14ac:dyDescent="0.25">
      <c r="A48" s="32" t="s">
        <v>618</v>
      </c>
      <c r="B48" s="32" t="s">
        <v>657</v>
      </c>
      <c r="C48" s="63" t="s">
        <v>621</v>
      </c>
      <c r="D48" s="64" t="s">
        <v>88</v>
      </c>
      <c r="E48" s="101" t="s">
        <v>49</v>
      </c>
      <c r="F48" s="44" t="s">
        <v>36</v>
      </c>
      <c r="G48" s="66" t="s">
        <v>56</v>
      </c>
    </row>
    <row r="49" spans="1:7" s="62" customFormat="1" ht="16.5" x14ac:dyDescent="0.25">
      <c r="A49" s="207" t="s">
        <v>21</v>
      </c>
      <c r="B49" s="207" t="s">
        <v>22</v>
      </c>
      <c r="C49" s="207" t="s">
        <v>29</v>
      </c>
      <c r="D49" s="207" t="s">
        <v>23</v>
      </c>
      <c r="E49" s="207" t="s">
        <v>24</v>
      </c>
      <c r="F49" s="28" t="s">
        <v>25</v>
      </c>
      <c r="G49" s="66">
        <v>87</v>
      </c>
    </row>
    <row r="50" spans="1:7" s="62" customFormat="1" ht="16.5" x14ac:dyDescent="0.25">
      <c r="A50" s="207"/>
      <c r="B50" s="207"/>
      <c r="C50" s="207"/>
      <c r="D50" s="207"/>
      <c r="E50" s="207"/>
      <c r="F50" s="28" t="s">
        <v>33</v>
      </c>
      <c r="G50" s="66">
        <v>87</v>
      </c>
    </row>
    <row r="51" spans="1:7" s="62" customFormat="1" ht="16.5" x14ac:dyDescent="0.25">
      <c r="A51" s="207"/>
      <c r="B51" s="207"/>
      <c r="C51" s="207"/>
      <c r="D51" s="207"/>
      <c r="E51" s="207"/>
      <c r="F51" s="28" t="s">
        <v>26</v>
      </c>
      <c r="G51" s="66" t="s">
        <v>56</v>
      </c>
    </row>
    <row r="52" spans="1:7" s="62" customFormat="1" ht="33" x14ac:dyDescent="0.25">
      <c r="A52" s="207"/>
      <c r="B52" s="207"/>
      <c r="C52" s="207"/>
      <c r="D52" s="207"/>
      <c r="E52" s="207"/>
      <c r="F52" s="28" t="s">
        <v>34</v>
      </c>
      <c r="G52" s="66" t="s">
        <v>56</v>
      </c>
    </row>
    <row r="53" spans="1:7" s="62" customFormat="1" ht="16.5" x14ac:dyDescent="0.25">
      <c r="A53" s="207"/>
      <c r="B53" s="207"/>
      <c r="C53" s="207"/>
      <c r="D53" s="207"/>
      <c r="E53" s="207"/>
      <c r="F53" s="28" t="s">
        <v>27</v>
      </c>
      <c r="G53" s="66" t="s">
        <v>56</v>
      </c>
    </row>
    <row r="54" spans="1:7" s="62" customFormat="1" ht="157.5" x14ac:dyDescent="0.25">
      <c r="A54" s="32" t="s">
        <v>619</v>
      </c>
      <c r="B54" s="32" t="s">
        <v>657</v>
      </c>
      <c r="C54" s="64" t="s">
        <v>622</v>
      </c>
      <c r="D54" s="64" t="s">
        <v>88</v>
      </c>
      <c r="E54" s="101" t="s">
        <v>49</v>
      </c>
      <c r="F54" s="44" t="s">
        <v>36</v>
      </c>
      <c r="G54" s="66" t="s">
        <v>56</v>
      </c>
    </row>
    <row r="55" spans="1:7" s="62" customFormat="1" ht="16.5" x14ac:dyDescent="0.25">
      <c r="A55" s="207" t="s">
        <v>21</v>
      </c>
      <c r="B55" s="207" t="s">
        <v>22</v>
      </c>
      <c r="C55" s="207" t="s">
        <v>29</v>
      </c>
      <c r="D55" s="207" t="s">
        <v>23</v>
      </c>
      <c r="E55" s="207" t="s">
        <v>24</v>
      </c>
      <c r="F55" s="28" t="s">
        <v>25</v>
      </c>
      <c r="G55" s="66">
        <v>90</v>
      </c>
    </row>
    <row r="56" spans="1:7" s="62" customFormat="1" ht="16.5" x14ac:dyDescent="0.25">
      <c r="A56" s="207"/>
      <c r="B56" s="207"/>
      <c r="C56" s="207"/>
      <c r="D56" s="207"/>
      <c r="E56" s="207"/>
      <c r="F56" s="28" t="s">
        <v>33</v>
      </c>
      <c r="G56" s="66">
        <v>90</v>
      </c>
    </row>
    <row r="57" spans="1:7" s="62" customFormat="1" ht="16.5" x14ac:dyDescent="0.25">
      <c r="A57" s="207"/>
      <c r="B57" s="207"/>
      <c r="C57" s="207"/>
      <c r="D57" s="207"/>
      <c r="E57" s="207"/>
      <c r="F57" s="28" t="s">
        <v>26</v>
      </c>
      <c r="G57" s="27" t="s">
        <v>56</v>
      </c>
    </row>
    <row r="58" spans="1:7" s="62" customFormat="1" ht="33" x14ac:dyDescent="0.25">
      <c r="A58" s="207"/>
      <c r="B58" s="207"/>
      <c r="C58" s="207"/>
      <c r="D58" s="207"/>
      <c r="E58" s="207"/>
      <c r="F58" s="28" t="s">
        <v>34</v>
      </c>
      <c r="G58" s="29" t="s">
        <v>56</v>
      </c>
    </row>
    <row r="59" spans="1:7" s="62" customFormat="1" ht="16.5" x14ac:dyDescent="0.25">
      <c r="A59" s="207"/>
      <c r="B59" s="207"/>
      <c r="C59" s="207"/>
      <c r="D59" s="207"/>
      <c r="E59" s="207"/>
      <c r="F59" s="28" t="s">
        <v>27</v>
      </c>
      <c r="G59" s="27" t="s">
        <v>56</v>
      </c>
    </row>
    <row r="60" spans="1:7" s="62" customFormat="1" ht="63" x14ac:dyDescent="0.25">
      <c r="A60" s="32" t="s">
        <v>623</v>
      </c>
      <c r="B60" s="32" t="s">
        <v>658</v>
      </c>
      <c r="C60" s="64" t="s">
        <v>659</v>
      </c>
      <c r="D60" s="63" t="s">
        <v>51</v>
      </c>
      <c r="E60" s="101" t="s">
        <v>55</v>
      </c>
      <c r="F60" s="44" t="s">
        <v>36</v>
      </c>
      <c r="G60" s="29" t="s">
        <v>56</v>
      </c>
    </row>
    <row r="61" spans="1:7" ht="16.5" x14ac:dyDescent="0.25">
      <c r="A61" s="243" t="s">
        <v>1205</v>
      </c>
      <c r="B61" s="244"/>
      <c r="C61" s="244"/>
      <c r="D61" s="244"/>
      <c r="E61" s="244"/>
      <c r="F61" s="244"/>
      <c r="G61" s="245"/>
    </row>
    <row r="62" spans="1:7" ht="16.5" x14ac:dyDescent="0.25">
      <c r="A62" s="238" t="s">
        <v>19</v>
      </c>
      <c r="B62" s="238"/>
      <c r="C62" s="238"/>
      <c r="D62" s="238"/>
      <c r="E62" s="238"/>
      <c r="F62" s="238" t="s">
        <v>20</v>
      </c>
      <c r="G62" s="238"/>
    </row>
    <row r="63" spans="1:7" ht="16.5" x14ac:dyDescent="0.25">
      <c r="A63" s="207" t="s">
        <v>21</v>
      </c>
      <c r="B63" s="207" t="s">
        <v>22</v>
      </c>
      <c r="C63" s="207" t="s">
        <v>29</v>
      </c>
      <c r="D63" s="207" t="s">
        <v>23</v>
      </c>
      <c r="E63" s="207" t="s">
        <v>24</v>
      </c>
      <c r="F63" s="28" t="s">
        <v>25</v>
      </c>
      <c r="G63" s="29">
        <v>95</v>
      </c>
    </row>
    <row r="64" spans="1:7" ht="16.5" x14ac:dyDescent="0.25">
      <c r="A64" s="207"/>
      <c r="B64" s="207"/>
      <c r="C64" s="207"/>
      <c r="D64" s="207"/>
      <c r="E64" s="207"/>
      <c r="F64" s="28" t="s">
        <v>33</v>
      </c>
      <c r="G64" s="29">
        <v>95</v>
      </c>
    </row>
    <row r="65" spans="1:7" ht="16.5" x14ac:dyDescent="0.25">
      <c r="A65" s="207"/>
      <c r="B65" s="207"/>
      <c r="C65" s="207"/>
      <c r="D65" s="207"/>
      <c r="E65" s="207"/>
      <c r="F65" s="28" t="s">
        <v>26</v>
      </c>
      <c r="G65" s="29" t="s">
        <v>56</v>
      </c>
    </row>
    <row r="66" spans="1:7" ht="33" x14ac:dyDescent="0.25">
      <c r="A66" s="207"/>
      <c r="B66" s="207"/>
      <c r="C66" s="207"/>
      <c r="D66" s="207"/>
      <c r="E66" s="207"/>
      <c r="F66" s="28" t="s">
        <v>34</v>
      </c>
      <c r="G66" s="29" t="s">
        <v>56</v>
      </c>
    </row>
    <row r="67" spans="1:7" ht="16.5" x14ac:dyDescent="0.25">
      <c r="A67" s="207"/>
      <c r="B67" s="207"/>
      <c r="C67" s="207"/>
      <c r="D67" s="207"/>
      <c r="E67" s="207"/>
      <c r="F67" s="28" t="s">
        <v>27</v>
      </c>
      <c r="G67" s="29" t="s">
        <v>56</v>
      </c>
    </row>
    <row r="68" spans="1:7" s="62" customFormat="1" ht="126" x14ac:dyDescent="0.25">
      <c r="A68" s="32" t="s">
        <v>626</v>
      </c>
      <c r="B68" s="32" t="s">
        <v>632</v>
      </c>
      <c r="C68" s="64" t="s">
        <v>629</v>
      </c>
      <c r="D68" s="32" t="s">
        <v>51</v>
      </c>
      <c r="E68" s="101" t="s">
        <v>59</v>
      </c>
      <c r="F68" s="44" t="s">
        <v>36</v>
      </c>
      <c r="G68" s="29" t="s">
        <v>56</v>
      </c>
    </row>
    <row r="69" spans="1:7" ht="16.5" x14ac:dyDescent="0.25">
      <c r="A69" s="207" t="s">
        <v>21</v>
      </c>
      <c r="B69" s="207" t="s">
        <v>22</v>
      </c>
      <c r="C69" s="207" t="s">
        <v>29</v>
      </c>
      <c r="D69" s="207" t="s">
        <v>23</v>
      </c>
      <c r="E69" s="207" t="s">
        <v>24</v>
      </c>
      <c r="F69" s="28" t="s">
        <v>25</v>
      </c>
      <c r="G69" s="29">
        <v>87</v>
      </c>
    </row>
    <row r="70" spans="1:7" ht="16.5" x14ac:dyDescent="0.25">
      <c r="A70" s="207"/>
      <c r="B70" s="207"/>
      <c r="C70" s="207"/>
      <c r="D70" s="207"/>
      <c r="E70" s="207"/>
      <c r="F70" s="28" t="s">
        <v>33</v>
      </c>
      <c r="G70" s="29">
        <v>87</v>
      </c>
    </row>
    <row r="71" spans="1:7" ht="16.5" x14ac:dyDescent="0.25">
      <c r="A71" s="207"/>
      <c r="B71" s="207"/>
      <c r="C71" s="207"/>
      <c r="D71" s="207"/>
      <c r="E71" s="207"/>
      <c r="F71" s="28" t="s">
        <v>26</v>
      </c>
      <c r="G71" s="29" t="s">
        <v>56</v>
      </c>
    </row>
    <row r="72" spans="1:7" ht="33" x14ac:dyDescent="0.25">
      <c r="A72" s="207"/>
      <c r="B72" s="207"/>
      <c r="C72" s="207"/>
      <c r="D72" s="207"/>
      <c r="E72" s="207"/>
      <c r="F72" s="28" t="s">
        <v>34</v>
      </c>
      <c r="G72" s="29" t="s">
        <v>56</v>
      </c>
    </row>
    <row r="73" spans="1:7" ht="16.5" x14ac:dyDescent="0.25">
      <c r="A73" s="207"/>
      <c r="B73" s="207"/>
      <c r="C73" s="207"/>
      <c r="D73" s="207"/>
      <c r="E73" s="207"/>
      <c r="F73" s="28" t="s">
        <v>27</v>
      </c>
      <c r="G73" s="29" t="s">
        <v>56</v>
      </c>
    </row>
    <row r="74" spans="1:7" s="62" customFormat="1" ht="141.75" x14ac:dyDescent="0.25">
      <c r="A74" s="32" t="s">
        <v>627</v>
      </c>
      <c r="B74" s="32" t="s">
        <v>633</v>
      </c>
      <c r="C74" s="64" t="s">
        <v>630</v>
      </c>
      <c r="D74" s="32" t="s">
        <v>51</v>
      </c>
      <c r="E74" s="101" t="s">
        <v>59</v>
      </c>
      <c r="F74" s="44" t="s">
        <v>36</v>
      </c>
      <c r="G74" s="29" t="s">
        <v>56</v>
      </c>
    </row>
    <row r="75" spans="1:7" ht="16.5" x14ac:dyDescent="0.25">
      <c r="A75" s="207" t="s">
        <v>21</v>
      </c>
      <c r="B75" s="207" t="s">
        <v>22</v>
      </c>
      <c r="C75" s="207" t="s">
        <v>29</v>
      </c>
      <c r="D75" s="207" t="s">
        <v>23</v>
      </c>
      <c r="E75" s="207" t="s">
        <v>24</v>
      </c>
      <c r="F75" s="28" t="s">
        <v>25</v>
      </c>
      <c r="G75" s="29">
        <v>87</v>
      </c>
    </row>
    <row r="76" spans="1:7" ht="16.5" x14ac:dyDescent="0.25">
      <c r="A76" s="207"/>
      <c r="B76" s="207"/>
      <c r="C76" s="207"/>
      <c r="D76" s="207"/>
      <c r="E76" s="207"/>
      <c r="F76" s="28" t="s">
        <v>33</v>
      </c>
      <c r="G76" s="29">
        <v>87</v>
      </c>
    </row>
    <row r="77" spans="1:7" ht="16.5" x14ac:dyDescent="0.25">
      <c r="A77" s="207"/>
      <c r="B77" s="207"/>
      <c r="C77" s="207"/>
      <c r="D77" s="207"/>
      <c r="E77" s="207"/>
      <c r="F77" s="28" t="s">
        <v>26</v>
      </c>
      <c r="G77" s="29">
        <v>87</v>
      </c>
    </row>
    <row r="78" spans="1:7" ht="33" x14ac:dyDescent="0.25">
      <c r="A78" s="207"/>
      <c r="B78" s="207"/>
      <c r="C78" s="207"/>
      <c r="D78" s="207"/>
      <c r="E78" s="207"/>
      <c r="F78" s="28" t="s">
        <v>34</v>
      </c>
      <c r="G78" s="29">
        <v>87</v>
      </c>
    </row>
    <row r="79" spans="1:7" ht="16.5" x14ac:dyDescent="0.25">
      <c r="A79" s="207"/>
      <c r="B79" s="207"/>
      <c r="C79" s="207"/>
      <c r="D79" s="207"/>
      <c r="E79" s="207"/>
      <c r="F79" s="28" t="s">
        <v>27</v>
      </c>
      <c r="G79" s="29">
        <f>(168/168)*100</f>
        <v>100</v>
      </c>
    </row>
    <row r="80" spans="1:7" s="62" customFormat="1" ht="157.5" x14ac:dyDescent="0.25">
      <c r="A80" s="32" t="s">
        <v>628</v>
      </c>
      <c r="B80" s="32" t="s">
        <v>634</v>
      </c>
      <c r="C80" s="64" t="s">
        <v>631</v>
      </c>
      <c r="D80" s="32" t="s">
        <v>51</v>
      </c>
      <c r="E80" s="101" t="s">
        <v>52</v>
      </c>
      <c r="F80" s="44" t="s">
        <v>36</v>
      </c>
      <c r="G80" s="29">
        <f>+G79/G76*100</f>
        <v>114.94252873563218</v>
      </c>
    </row>
    <row r="81" spans="1:7" ht="16.5" x14ac:dyDescent="0.25">
      <c r="A81" s="207" t="s">
        <v>21</v>
      </c>
      <c r="B81" s="207" t="s">
        <v>22</v>
      </c>
      <c r="C81" s="207" t="s">
        <v>29</v>
      </c>
      <c r="D81" s="207" t="s">
        <v>23</v>
      </c>
      <c r="E81" s="207" t="s">
        <v>24</v>
      </c>
      <c r="F81" s="28" t="s">
        <v>25</v>
      </c>
      <c r="G81" s="29">
        <v>87</v>
      </c>
    </row>
    <row r="82" spans="1:7" ht="16.5" x14ac:dyDescent="0.25">
      <c r="A82" s="207"/>
      <c r="B82" s="207"/>
      <c r="C82" s="207"/>
      <c r="D82" s="207"/>
      <c r="E82" s="207"/>
      <c r="F82" s="28" t="s">
        <v>33</v>
      </c>
      <c r="G82" s="29">
        <v>87</v>
      </c>
    </row>
    <row r="83" spans="1:7" ht="16.5" x14ac:dyDescent="0.25">
      <c r="A83" s="207"/>
      <c r="B83" s="207"/>
      <c r="C83" s="207"/>
      <c r="D83" s="207"/>
      <c r="E83" s="207"/>
      <c r="F83" s="28" t="s">
        <v>26</v>
      </c>
      <c r="G83" s="29">
        <v>87</v>
      </c>
    </row>
    <row r="84" spans="1:7" ht="33" x14ac:dyDescent="0.25">
      <c r="A84" s="207"/>
      <c r="B84" s="207"/>
      <c r="C84" s="207"/>
      <c r="D84" s="207"/>
      <c r="E84" s="207"/>
      <c r="F84" s="28" t="s">
        <v>34</v>
      </c>
      <c r="G84" s="29">
        <v>87</v>
      </c>
    </row>
    <row r="85" spans="1:7" ht="16.5" x14ac:dyDescent="0.25">
      <c r="A85" s="207"/>
      <c r="B85" s="207"/>
      <c r="C85" s="207"/>
      <c r="D85" s="207"/>
      <c r="E85" s="207"/>
      <c r="F85" s="28" t="s">
        <v>27</v>
      </c>
      <c r="G85" s="29">
        <f>(44/44)*100</f>
        <v>100</v>
      </c>
    </row>
    <row r="86" spans="1:7" s="62" customFormat="1" ht="110.25" x14ac:dyDescent="0.25">
      <c r="A86" s="32" t="s">
        <v>660</v>
      </c>
      <c r="B86" s="32" t="s">
        <v>636</v>
      </c>
      <c r="C86" s="32" t="s">
        <v>637</v>
      </c>
      <c r="D86" s="32" t="s">
        <v>51</v>
      </c>
      <c r="E86" s="101" t="s">
        <v>52</v>
      </c>
      <c r="F86" s="44" t="s">
        <v>36</v>
      </c>
      <c r="G86" s="29">
        <f>+G85/G82*100</f>
        <v>114.94252873563218</v>
      </c>
    </row>
    <row r="87" spans="1:7" ht="16.5" x14ac:dyDescent="0.25">
      <c r="A87" s="207" t="s">
        <v>21</v>
      </c>
      <c r="B87" s="207" t="s">
        <v>22</v>
      </c>
      <c r="C87" s="207" t="s">
        <v>29</v>
      </c>
      <c r="D87" s="207" t="s">
        <v>23</v>
      </c>
      <c r="E87" s="207" t="s">
        <v>24</v>
      </c>
      <c r="F87" s="28" t="s">
        <v>25</v>
      </c>
      <c r="G87" s="29">
        <v>87</v>
      </c>
    </row>
    <row r="88" spans="1:7" ht="16.5" x14ac:dyDescent="0.25">
      <c r="A88" s="207"/>
      <c r="B88" s="207"/>
      <c r="C88" s="207"/>
      <c r="D88" s="207"/>
      <c r="E88" s="207"/>
      <c r="F88" s="28" t="s">
        <v>33</v>
      </c>
      <c r="G88" s="29">
        <v>87</v>
      </c>
    </row>
    <row r="89" spans="1:7" ht="16.5" x14ac:dyDescent="0.25">
      <c r="A89" s="207"/>
      <c r="B89" s="207"/>
      <c r="C89" s="207"/>
      <c r="D89" s="207"/>
      <c r="E89" s="207"/>
      <c r="F89" s="28" t="s">
        <v>26</v>
      </c>
      <c r="G89" s="29">
        <v>87</v>
      </c>
    </row>
    <row r="90" spans="1:7" ht="33" x14ac:dyDescent="0.25">
      <c r="A90" s="207"/>
      <c r="B90" s="207"/>
      <c r="C90" s="207"/>
      <c r="D90" s="207"/>
      <c r="E90" s="207"/>
      <c r="F90" s="28" t="s">
        <v>34</v>
      </c>
      <c r="G90" s="29">
        <v>87</v>
      </c>
    </row>
    <row r="91" spans="1:7" ht="16.5" x14ac:dyDescent="0.25">
      <c r="A91" s="207"/>
      <c r="B91" s="207"/>
      <c r="C91" s="207"/>
      <c r="D91" s="207"/>
      <c r="E91" s="207"/>
      <c r="F91" s="28" t="s">
        <v>27</v>
      </c>
      <c r="G91" s="29" t="s">
        <v>1200</v>
      </c>
    </row>
    <row r="92" spans="1:7" s="62" customFormat="1" ht="94.5" x14ac:dyDescent="0.25">
      <c r="A92" s="32" t="s">
        <v>638</v>
      </c>
      <c r="B92" s="32" t="s">
        <v>668</v>
      </c>
      <c r="C92" s="32" t="s">
        <v>640</v>
      </c>
      <c r="D92" s="32" t="s">
        <v>51</v>
      </c>
      <c r="E92" s="101" t="s">
        <v>52</v>
      </c>
      <c r="F92" s="44" t="s">
        <v>36</v>
      </c>
      <c r="G92" s="29" t="s">
        <v>1200</v>
      </c>
    </row>
    <row r="93" spans="1:7" ht="16.5" x14ac:dyDescent="0.25">
      <c r="A93" s="207" t="s">
        <v>21</v>
      </c>
      <c r="B93" s="207" t="s">
        <v>22</v>
      </c>
      <c r="C93" s="207" t="s">
        <v>29</v>
      </c>
      <c r="D93" s="207" t="s">
        <v>23</v>
      </c>
      <c r="E93" s="207" t="s">
        <v>24</v>
      </c>
      <c r="F93" s="28" t="s">
        <v>25</v>
      </c>
      <c r="G93" s="29">
        <v>87</v>
      </c>
    </row>
    <row r="94" spans="1:7" ht="16.5" x14ac:dyDescent="0.25">
      <c r="A94" s="207"/>
      <c r="B94" s="207"/>
      <c r="C94" s="207"/>
      <c r="D94" s="207"/>
      <c r="E94" s="207"/>
      <c r="F94" s="28" t="s">
        <v>33</v>
      </c>
      <c r="G94" s="29">
        <v>87</v>
      </c>
    </row>
    <row r="95" spans="1:7" ht="16.5" x14ac:dyDescent="0.25">
      <c r="A95" s="207"/>
      <c r="B95" s="207"/>
      <c r="C95" s="207"/>
      <c r="D95" s="207"/>
      <c r="E95" s="207"/>
      <c r="F95" s="28" t="s">
        <v>26</v>
      </c>
      <c r="G95" s="29">
        <v>87</v>
      </c>
    </row>
    <row r="96" spans="1:7" ht="33" x14ac:dyDescent="0.25">
      <c r="A96" s="207"/>
      <c r="B96" s="207"/>
      <c r="C96" s="207"/>
      <c r="D96" s="207"/>
      <c r="E96" s="207"/>
      <c r="F96" s="28" t="s">
        <v>34</v>
      </c>
      <c r="G96" s="29">
        <v>87</v>
      </c>
    </row>
    <row r="97" spans="1:7" ht="16.5" x14ac:dyDescent="0.25">
      <c r="A97" s="207"/>
      <c r="B97" s="207"/>
      <c r="C97" s="207"/>
      <c r="D97" s="207"/>
      <c r="E97" s="207"/>
      <c r="F97" s="28" t="s">
        <v>27</v>
      </c>
      <c r="G97" s="29">
        <f>(306/317)*100</f>
        <v>96.529968454258679</v>
      </c>
    </row>
    <row r="98" spans="1:7" s="62" customFormat="1" ht="47.25" x14ac:dyDescent="0.25">
      <c r="A98" s="32" t="s">
        <v>641</v>
      </c>
      <c r="B98" s="32" t="s">
        <v>642</v>
      </c>
      <c r="C98" s="32" t="s">
        <v>643</v>
      </c>
      <c r="D98" s="32" t="s">
        <v>51</v>
      </c>
      <c r="E98" s="101" t="s">
        <v>52</v>
      </c>
      <c r="F98" s="44" t="s">
        <v>36</v>
      </c>
      <c r="G98" s="29">
        <f>+G97/G94*100</f>
        <v>110.95398672903296</v>
      </c>
    </row>
    <row r="99" spans="1:7" s="62" customFormat="1" ht="16.5" x14ac:dyDescent="0.25">
      <c r="A99" s="207" t="s">
        <v>21</v>
      </c>
      <c r="B99" s="207" t="s">
        <v>22</v>
      </c>
      <c r="C99" s="207" t="s">
        <v>29</v>
      </c>
      <c r="D99" s="207" t="s">
        <v>23</v>
      </c>
      <c r="E99" s="207" t="s">
        <v>24</v>
      </c>
      <c r="F99" s="28" t="s">
        <v>25</v>
      </c>
      <c r="G99" s="29">
        <v>87</v>
      </c>
    </row>
    <row r="100" spans="1:7" s="62" customFormat="1" ht="16.5" x14ac:dyDescent="0.25">
      <c r="A100" s="207"/>
      <c r="B100" s="207"/>
      <c r="C100" s="207"/>
      <c r="D100" s="207"/>
      <c r="E100" s="207"/>
      <c r="F100" s="28" t="s">
        <v>33</v>
      </c>
      <c r="G100" s="29">
        <v>87</v>
      </c>
    </row>
    <row r="101" spans="1:7" s="62" customFormat="1" ht="16.5" x14ac:dyDescent="0.25">
      <c r="A101" s="207"/>
      <c r="B101" s="207"/>
      <c r="C101" s="207"/>
      <c r="D101" s="207"/>
      <c r="E101" s="207"/>
      <c r="F101" s="28" t="s">
        <v>26</v>
      </c>
      <c r="G101" s="29" t="s">
        <v>56</v>
      </c>
    </row>
    <row r="102" spans="1:7" s="62" customFormat="1" ht="33" x14ac:dyDescent="0.25">
      <c r="A102" s="207"/>
      <c r="B102" s="207"/>
      <c r="C102" s="207"/>
      <c r="D102" s="207"/>
      <c r="E102" s="207"/>
      <c r="F102" s="28" t="s">
        <v>34</v>
      </c>
      <c r="G102" s="29" t="s">
        <v>56</v>
      </c>
    </row>
    <row r="103" spans="1:7" s="62" customFormat="1" ht="16.5" x14ac:dyDescent="0.25">
      <c r="A103" s="207"/>
      <c r="B103" s="207"/>
      <c r="C103" s="207"/>
      <c r="D103" s="207"/>
      <c r="E103" s="207"/>
      <c r="F103" s="28" t="s">
        <v>27</v>
      </c>
      <c r="G103" s="29" t="s">
        <v>56</v>
      </c>
    </row>
    <row r="104" spans="1:7" s="62" customFormat="1" ht="126" x14ac:dyDescent="0.25">
      <c r="A104" s="68" t="s">
        <v>644</v>
      </c>
      <c r="B104" s="68" t="s">
        <v>661</v>
      </c>
      <c r="C104" s="129" t="s">
        <v>662</v>
      </c>
      <c r="D104" s="68" t="s">
        <v>51</v>
      </c>
      <c r="E104" s="101" t="s">
        <v>59</v>
      </c>
      <c r="F104" s="44" t="s">
        <v>36</v>
      </c>
      <c r="G104" s="29" t="s">
        <v>56</v>
      </c>
    </row>
    <row r="105" spans="1:7" s="62" customFormat="1" ht="16.5" x14ac:dyDescent="0.25">
      <c r="A105" s="207" t="s">
        <v>21</v>
      </c>
      <c r="B105" s="207" t="s">
        <v>22</v>
      </c>
      <c r="C105" s="207" t="s">
        <v>29</v>
      </c>
      <c r="D105" s="207" t="s">
        <v>23</v>
      </c>
      <c r="E105" s="207" t="s">
        <v>24</v>
      </c>
      <c r="F105" s="28" t="s">
        <v>25</v>
      </c>
      <c r="G105" s="29">
        <v>87</v>
      </c>
    </row>
    <row r="106" spans="1:7" s="62" customFormat="1" ht="16.5" x14ac:dyDescent="0.25">
      <c r="A106" s="207"/>
      <c r="B106" s="207"/>
      <c r="C106" s="207"/>
      <c r="D106" s="207"/>
      <c r="E106" s="207"/>
      <c r="F106" s="28" t="s">
        <v>33</v>
      </c>
      <c r="G106" s="29">
        <v>87</v>
      </c>
    </row>
    <row r="107" spans="1:7" s="62" customFormat="1" ht="16.5" x14ac:dyDescent="0.25">
      <c r="A107" s="207"/>
      <c r="B107" s="207"/>
      <c r="C107" s="207"/>
      <c r="D107" s="207"/>
      <c r="E107" s="207"/>
      <c r="F107" s="28" t="s">
        <v>26</v>
      </c>
      <c r="G107" s="29" t="s">
        <v>56</v>
      </c>
    </row>
    <row r="108" spans="1:7" s="62" customFormat="1" ht="33" x14ac:dyDescent="0.25">
      <c r="A108" s="207"/>
      <c r="B108" s="207"/>
      <c r="C108" s="207"/>
      <c r="D108" s="207"/>
      <c r="E108" s="207"/>
      <c r="F108" s="28" t="s">
        <v>34</v>
      </c>
      <c r="G108" s="29" t="s">
        <v>56</v>
      </c>
    </row>
    <row r="109" spans="1:7" s="62" customFormat="1" ht="16.5" x14ac:dyDescent="0.25">
      <c r="A109" s="207"/>
      <c r="B109" s="207"/>
      <c r="C109" s="207"/>
      <c r="D109" s="207"/>
      <c r="E109" s="207"/>
      <c r="F109" s="28" t="s">
        <v>27</v>
      </c>
      <c r="G109" s="29" t="s">
        <v>56</v>
      </c>
    </row>
    <row r="110" spans="1:7" s="62" customFormat="1" ht="141.75" x14ac:dyDescent="0.25">
      <c r="A110" s="32" t="s">
        <v>647</v>
      </c>
      <c r="B110" s="83" t="s">
        <v>663</v>
      </c>
      <c r="C110" s="32" t="s">
        <v>664</v>
      </c>
      <c r="D110" s="32" t="s">
        <v>51</v>
      </c>
      <c r="E110" s="101" t="s">
        <v>59</v>
      </c>
      <c r="F110" s="28" t="s">
        <v>36</v>
      </c>
      <c r="G110" s="29" t="s">
        <v>56</v>
      </c>
    </row>
    <row r="111" spans="1:7" s="62" customFormat="1" ht="16.5" x14ac:dyDescent="0.25">
      <c r="A111" s="207" t="s">
        <v>21</v>
      </c>
      <c r="B111" s="207" t="s">
        <v>22</v>
      </c>
      <c r="C111" s="207" t="s">
        <v>29</v>
      </c>
      <c r="D111" s="207" t="s">
        <v>23</v>
      </c>
      <c r="E111" s="207" t="s">
        <v>24</v>
      </c>
      <c r="F111" s="28" t="s">
        <v>25</v>
      </c>
      <c r="G111" s="29">
        <v>85</v>
      </c>
    </row>
    <row r="112" spans="1:7" s="62" customFormat="1" ht="16.5" x14ac:dyDescent="0.25">
      <c r="A112" s="207"/>
      <c r="B112" s="207"/>
      <c r="C112" s="207"/>
      <c r="D112" s="207"/>
      <c r="E112" s="207"/>
      <c r="F112" s="28" t="s">
        <v>33</v>
      </c>
      <c r="G112" s="29">
        <v>85</v>
      </c>
    </row>
    <row r="113" spans="1:7" s="62" customFormat="1" ht="16.5" x14ac:dyDescent="0.25">
      <c r="A113" s="207"/>
      <c r="B113" s="207"/>
      <c r="C113" s="207"/>
      <c r="D113" s="207"/>
      <c r="E113" s="207"/>
      <c r="F113" s="28" t="s">
        <v>26</v>
      </c>
      <c r="G113" s="29">
        <v>85</v>
      </c>
    </row>
    <row r="114" spans="1:7" s="62" customFormat="1" ht="33" x14ac:dyDescent="0.25">
      <c r="A114" s="207"/>
      <c r="B114" s="207"/>
      <c r="C114" s="207"/>
      <c r="D114" s="207"/>
      <c r="E114" s="207"/>
      <c r="F114" s="28" t="s">
        <v>34</v>
      </c>
      <c r="G114" s="29">
        <v>85</v>
      </c>
    </row>
    <row r="115" spans="1:7" s="62" customFormat="1" ht="16.5" x14ac:dyDescent="0.25">
      <c r="A115" s="207"/>
      <c r="B115" s="207"/>
      <c r="C115" s="207"/>
      <c r="D115" s="207"/>
      <c r="E115" s="207"/>
      <c r="F115" s="28" t="s">
        <v>27</v>
      </c>
      <c r="G115" s="29">
        <f>(5/6)*100</f>
        <v>83.333333333333343</v>
      </c>
    </row>
    <row r="116" spans="1:7" s="62" customFormat="1" ht="94.5" x14ac:dyDescent="0.25">
      <c r="A116" s="32" t="s">
        <v>650</v>
      </c>
      <c r="B116" s="131" t="s">
        <v>651</v>
      </c>
      <c r="C116" s="32" t="s">
        <v>652</v>
      </c>
      <c r="D116" s="32" t="s">
        <v>51</v>
      </c>
      <c r="E116" s="101" t="s">
        <v>52</v>
      </c>
      <c r="F116" s="28" t="s">
        <v>36</v>
      </c>
      <c r="G116" s="29">
        <f>+G115/G112*100</f>
        <v>98.039215686274517</v>
      </c>
    </row>
    <row r="117" spans="1:7" s="62" customFormat="1" ht="16.5" x14ac:dyDescent="0.25">
      <c r="A117" s="207" t="s">
        <v>21</v>
      </c>
      <c r="B117" s="207" t="s">
        <v>22</v>
      </c>
      <c r="C117" s="207" t="s">
        <v>29</v>
      </c>
      <c r="D117" s="207" t="s">
        <v>23</v>
      </c>
      <c r="E117" s="207" t="s">
        <v>24</v>
      </c>
      <c r="F117" s="28" t="s">
        <v>25</v>
      </c>
      <c r="G117" s="29">
        <v>87</v>
      </c>
    </row>
    <row r="118" spans="1:7" s="62" customFormat="1" ht="16.5" x14ac:dyDescent="0.25">
      <c r="A118" s="207"/>
      <c r="B118" s="207"/>
      <c r="C118" s="207"/>
      <c r="D118" s="207"/>
      <c r="E118" s="207"/>
      <c r="F118" s="28" t="s">
        <v>33</v>
      </c>
      <c r="G118" s="29">
        <v>87</v>
      </c>
    </row>
    <row r="119" spans="1:7" s="62" customFormat="1" ht="16.5" x14ac:dyDescent="0.25">
      <c r="A119" s="207"/>
      <c r="B119" s="207"/>
      <c r="C119" s="207"/>
      <c r="D119" s="207"/>
      <c r="E119" s="207"/>
      <c r="F119" s="28" t="s">
        <v>26</v>
      </c>
      <c r="G119" s="29" t="s">
        <v>56</v>
      </c>
    </row>
    <row r="120" spans="1:7" s="62" customFormat="1" ht="33" x14ac:dyDescent="0.25">
      <c r="A120" s="207"/>
      <c r="B120" s="207"/>
      <c r="C120" s="207"/>
      <c r="D120" s="207"/>
      <c r="E120" s="207"/>
      <c r="F120" s="28" t="s">
        <v>34</v>
      </c>
      <c r="G120" s="29" t="s">
        <v>56</v>
      </c>
    </row>
    <row r="121" spans="1:7" s="62" customFormat="1" ht="16.5" x14ac:dyDescent="0.25">
      <c r="A121" s="207"/>
      <c r="B121" s="207"/>
      <c r="C121" s="207"/>
      <c r="D121" s="207"/>
      <c r="E121" s="207"/>
      <c r="F121" s="28" t="s">
        <v>27</v>
      </c>
      <c r="G121" s="29" t="s">
        <v>56</v>
      </c>
    </row>
    <row r="122" spans="1:7" s="62" customFormat="1" ht="110.25" x14ac:dyDescent="0.25">
      <c r="A122" s="33" t="s">
        <v>653</v>
      </c>
      <c r="B122" s="32" t="s">
        <v>665</v>
      </c>
      <c r="C122" s="32" t="s">
        <v>666</v>
      </c>
      <c r="D122" s="32" t="s">
        <v>51</v>
      </c>
      <c r="E122" s="101" t="s">
        <v>55</v>
      </c>
      <c r="F122" s="28" t="s">
        <v>36</v>
      </c>
      <c r="G122" s="29" t="s">
        <v>56</v>
      </c>
    </row>
    <row r="123" spans="1:7" ht="16.5" x14ac:dyDescent="0.25">
      <c r="A123" s="224" t="s">
        <v>28</v>
      </c>
      <c r="B123" s="225"/>
      <c r="C123" s="225"/>
      <c r="D123" s="225"/>
      <c r="E123" s="225"/>
      <c r="F123" s="225"/>
      <c r="G123" s="226"/>
    </row>
    <row r="124" spans="1:7" ht="16.5" x14ac:dyDescent="0.25">
      <c r="A124" s="195" t="str">
        <f>A32</f>
        <v xml:space="preserve">Indicador Compuesto del Cumplimiento de Obligaciones de Transparencia (ICCOT) </v>
      </c>
      <c r="B124" s="196"/>
      <c r="C124" s="196"/>
      <c r="D124" s="196"/>
      <c r="E124" s="196"/>
      <c r="F124" s="196"/>
      <c r="G124" s="197"/>
    </row>
    <row r="125" spans="1:7" ht="16.5" x14ac:dyDescent="0.25">
      <c r="A125" s="10" t="s">
        <v>130</v>
      </c>
      <c r="B125" s="180"/>
      <c r="C125" s="181"/>
      <c r="D125" s="181"/>
      <c r="E125" s="181"/>
      <c r="F125" s="181"/>
      <c r="G125" s="182"/>
    </row>
    <row r="126" spans="1:7" ht="16.5" x14ac:dyDescent="0.25">
      <c r="A126" s="10" t="s">
        <v>129</v>
      </c>
      <c r="B126" s="189" t="s">
        <v>107</v>
      </c>
      <c r="C126" s="190"/>
      <c r="D126" s="190"/>
      <c r="E126" s="190"/>
      <c r="F126" s="190"/>
      <c r="G126" s="191"/>
    </row>
    <row r="127" spans="1:7" ht="16.5" x14ac:dyDescent="0.25">
      <c r="A127" s="195" t="str">
        <f>A40</f>
        <v>Indicador Compuesto del Cumplimiento de Obligaciones de Transparencia (ICCOT), respecto de los sujetos obligados correspondientes</v>
      </c>
      <c r="B127" s="196"/>
      <c r="C127" s="196"/>
      <c r="D127" s="196"/>
      <c r="E127" s="196"/>
      <c r="F127" s="196"/>
      <c r="G127" s="197"/>
    </row>
    <row r="128" spans="1:7" ht="16.5" x14ac:dyDescent="0.25">
      <c r="A128" s="10" t="s">
        <v>130</v>
      </c>
      <c r="B128" s="180"/>
      <c r="C128" s="181"/>
      <c r="D128" s="181"/>
      <c r="E128" s="181"/>
      <c r="F128" s="181"/>
      <c r="G128" s="182"/>
    </row>
    <row r="129" spans="1:7" ht="16.5" x14ac:dyDescent="0.25">
      <c r="A129" s="10" t="s">
        <v>129</v>
      </c>
      <c r="B129" s="189" t="s">
        <v>107</v>
      </c>
      <c r="C129" s="190"/>
      <c r="D129" s="190"/>
      <c r="E129" s="190"/>
      <c r="F129" s="190"/>
      <c r="G129" s="191"/>
    </row>
    <row r="130" spans="1:7" ht="33" customHeight="1" x14ac:dyDescent="0.25">
      <c r="A130"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96"/>
      <c r="C130" s="196"/>
      <c r="D130" s="196"/>
      <c r="E130" s="196"/>
      <c r="F130" s="196"/>
      <c r="G130" s="197"/>
    </row>
    <row r="131" spans="1:7" ht="16.5" x14ac:dyDescent="0.25">
      <c r="A131" s="10" t="s">
        <v>130</v>
      </c>
      <c r="B131" s="180"/>
      <c r="C131" s="181"/>
      <c r="D131" s="181"/>
      <c r="E131" s="181"/>
      <c r="F131" s="181"/>
      <c r="G131" s="182"/>
    </row>
    <row r="132" spans="1:7" ht="16.5" x14ac:dyDescent="0.25">
      <c r="A132" s="10" t="s">
        <v>129</v>
      </c>
      <c r="B132" s="189" t="s">
        <v>107</v>
      </c>
      <c r="C132" s="190"/>
      <c r="D132" s="190"/>
      <c r="E132" s="190"/>
      <c r="F132" s="190"/>
      <c r="G132" s="191"/>
    </row>
    <row r="133" spans="1:7" ht="16.5" x14ac:dyDescent="0.25">
      <c r="A133" s="195" t="str">
        <f>A54</f>
        <v>Promedio de cumplimiento de los atributos de las respuestas a las solicitudes de acceso a la información proporcionadas por los sujetos obligados correspondientes</v>
      </c>
      <c r="B133" s="196"/>
      <c r="C133" s="196"/>
      <c r="D133" s="196"/>
      <c r="E133" s="196"/>
      <c r="F133" s="196"/>
      <c r="G133" s="197"/>
    </row>
    <row r="134" spans="1:7" ht="16.5" x14ac:dyDescent="0.25">
      <c r="A134" s="10" t="s">
        <v>130</v>
      </c>
      <c r="B134" s="180"/>
      <c r="C134" s="181"/>
      <c r="D134" s="181"/>
      <c r="E134" s="181"/>
      <c r="F134" s="181"/>
      <c r="G134" s="182"/>
    </row>
    <row r="135" spans="1:7" ht="16.5" x14ac:dyDescent="0.25">
      <c r="A135" s="10" t="s">
        <v>129</v>
      </c>
      <c r="B135" s="189" t="s">
        <v>107</v>
      </c>
      <c r="C135" s="190"/>
      <c r="D135" s="190"/>
      <c r="E135" s="190"/>
      <c r="F135" s="190"/>
      <c r="G135" s="191"/>
    </row>
    <row r="136" spans="1:7" ht="16.5" x14ac:dyDescent="0.25">
      <c r="A136" s="195" t="str">
        <f>A60</f>
        <v>Cobertura de acompañamiento a  los sujetos obligados correspondientes</v>
      </c>
      <c r="B136" s="196"/>
      <c r="C136" s="196"/>
      <c r="D136" s="196"/>
      <c r="E136" s="196"/>
      <c r="F136" s="196"/>
      <c r="G136" s="197"/>
    </row>
    <row r="137" spans="1:7" ht="33.950000000000003" customHeight="1" x14ac:dyDescent="0.25">
      <c r="A137" s="10" t="s">
        <v>130</v>
      </c>
      <c r="B137" s="180"/>
      <c r="C137" s="181"/>
      <c r="D137" s="181"/>
      <c r="E137" s="181"/>
      <c r="F137" s="181"/>
      <c r="G137" s="182"/>
    </row>
    <row r="138" spans="1:7" ht="16.5" x14ac:dyDescent="0.25">
      <c r="A138" s="10" t="s">
        <v>129</v>
      </c>
      <c r="B138" s="189" t="s">
        <v>107</v>
      </c>
      <c r="C138" s="190"/>
      <c r="D138" s="190"/>
      <c r="E138" s="190"/>
      <c r="F138" s="190"/>
      <c r="G138" s="191"/>
    </row>
    <row r="139" spans="1:7" ht="16.5" x14ac:dyDescent="0.25">
      <c r="A139" s="195" t="str">
        <f>A68</f>
        <v>Porcentaje de Sujetos Obligados verificados sobre el cumplimiento de las obligaciones de transparencia comunes y específicas de la LGTAIP y la LFTAIP</v>
      </c>
      <c r="B139" s="196"/>
      <c r="C139" s="196"/>
      <c r="D139" s="196"/>
      <c r="E139" s="196"/>
      <c r="F139" s="196"/>
      <c r="G139" s="197"/>
    </row>
    <row r="140" spans="1:7" ht="16.5" x14ac:dyDescent="0.25">
      <c r="A140" s="10" t="s">
        <v>130</v>
      </c>
      <c r="B140" s="180"/>
      <c r="C140" s="181"/>
      <c r="D140" s="181"/>
      <c r="E140" s="181"/>
      <c r="F140" s="181"/>
      <c r="G140" s="182"/>
    </row>
    <row r="141" spans="1:7" ht="16.5" x14ac:dyDescent="0.25">
      <c r="A141" s="10" t="s">
        <v>129</v>
      </c>
      <c r="B141" s="189" t="s">
        <v>107</v>
      </c>
      <c r="C141" s="190"/>
      <c r="D141" s="190"/>
      <c r="E141" s="190"/>
      <c r="F141" s="190"/>
      <c r="G141" s="191"/>
    </row>
    <row r="142" spans="1:7" ht="16.5" x14ac:dyDescent="0.25">
      <c r="A142" s="270" t="str">
        <f>A74</f>
        <v>Porcentaje de acciones de verificación sobre los atributos de las respuestas a solicitudes de acceso a la información de los sujetos obligados correspondientes</v>
      </c>
      <c r="B142" s="271"/>
      <c r="C142" s="271"/>
      <c r="D142" s="271"/>
      <c r="E142" s="271"/>
      <c r="F142" s="271"/>
      <c r="G142" s="272"/>
    </row>
    <row r="143" spans="1:7" ht="16.5" x14ac:dyDescent="0.25">
      <c r="A143" s="10" t="s">
        <v>130</v>
      </c>
      <c r="B143" s="180"/>
      <c r="C143" s="181"/>
      <c r="D143" s="181"/>
      <c r="E143" s="181"/>
      <c r="F143" s="181"/>
      <c r="G143" s="182"/>
    </row>
    <row r="144" spans="1:7" ht="16.5" x14ac:dyDescent="0.25">
      <c r="A144" s="10" t="s">
        <v>129</v>
      </c>
      <c r="B144" s="189" t="s">
        <v>107</v>
      </c>
      <c r="C144" s="190"/>
      <c r="D144" s="190"/>
      <c r="E144" s="190"/>
      <c r="F144" s="190"/>
      <c r="G144" s="191"/>
    </row>
    <row r="145" spans="1:7" ht="16.5" x14ac:dyDescent="0.25">
      <c r="A145" s="195" t="str">
        <f>A80</f>
        <v>Porcentaje de Sujetos Obligados a los que se hizo requerimiento o recomendación para asegurar el cumplimiento de las obligaciones de transparencia de la LGTAIP y la LFTAIP</v>
      </c>
      <c r="B145" s="196"/>
      <c r="C145" s="196"/>
      <c r="D145" s="196"/>
      <c r="E145" s="196"/>
      <c r="F145" s="196"/>
      <c r="G145" s="197"/>
    </row>
    <row r="146" spans="1:7" ht="51" customHeight="1" x14ac:dyDescent="0.25">
      <c r="A146" s="10" t="s">
        <v>130</v>
      </c>
      <c r="B146" s="180" t="s">
        <v>1323</v>
      </c>
      <c r="C146" s="181"/>
      <c r="D146" s="181"/>
      <c r="E146" s="181"/>
      <c r="F146" s="181"/>
      <c r="G146" s="182"/>
    </row>
    <row r="147" spans="1:7" ht="16.5" x14ac:dyDescent="0.25">
      <c r="A147" s="10" t="s">
        <v>129</v>
      </c>
      <c r="B147" s="189" t="s">
        <v>107</v>
      </c>
      <c r="C147" s="190"/>
      <c r="D147" s="190"/>
      <c r="E147" s="190"/>
      <c r="F147" s="190"/>
      <c r="G147" s="191"/>
    </row>
    <row r="148" spans="1:7" ht="16.5" customHeight="1" x14ac:dyDescent="0.25">
      <c r="A148" s="195" t="str">
        <f>A86</f>
        <v xml:space="preserve">Porcentaje de denuncias sustanciadas por incumplimiento a obligaciones de transparencia  </v>
      </c>
      <c r="B148" s="196"/>
      <c r="C148" s="196"/>
      <c r="D148" s="196"/>
      <c r="E148" s="196"/>
      <c r="F148" s="196"/>
      <c r="G148" s="197"/>
    </row>
    <row r="149" spans="1:7" ht="33" customHeight="1" x14ac:dyDescent="0.25">
      <c r="A149" s="10" t="s">
        <v>130</v>
      </c>
      <c r="B149" s="180" t="s">
        <v>1273</v>
      </c>
      <c r="C149" s="181"/>
      <c r="D149" s="181"/>
      <c r="E149" s="181"/>
      <c r="F149" s="181"/>
      <c r="G149" s="182"/>
    </row>
    <row r="150" spans="1:7" ht="16.5" x14ac:dyDescent="0.25">
      <c r="A150" s="10" t="s">
        <v>129</v>
      </c>
      <c r="B150" s="189" t="s">
        <v>107</v>
      </c>
      <c r="C150" s="190"/>
      <c r="D150" s="190"/>
      <c r="E150" s="190"/>
      <c r="F150" s="190"/>
      <c r="G150" s="191"/>
    </row>
    <row r="151" spans="1:7" ht="16.5" customHeight="1" x14ac:dyDescent="0.25">
      <c r="A151" s="195" t="str">
        <f>A92</f>
        <v>Porcentaje de dictámenes para la modificación del padrón de sujetos obligados realizados</v>
      </c>
      <c r="B151" s="196"/>
      <c r="C151" s="196"/>
      <c r="D151" s="196"/>
      <c r="E151" s="196"/>
      <c r="F151" s="196"/>
      <c r="G151" s="197"/>
    </row>
    <row r="152" spans="1:7" ht="33" customHeight="1" x14ac:dyDescent="0.25">
      <c r="A152" s="10" t="s">
        <v>130</v>
      </c>
      <c r="B152" s="180" t="s">
        <v>1274</v>
      </c>
      <c r="C152" s="181"/>
      <c r="D152" s="181"/>
      <c r="E152" s="181"/>
      <c r="F152" s="181"/>
      <c r="G152" s="182"/>
    </row>
    <row r="153" spans="1:7" ht="16.5" x14ac:dyDescent="0.25">
      <c r="A153" s="10" t="s">
        <v>129</v>
      </c>
      <c r="B153" s="189" t="s">
        <v>107</v>
      </c>
      <c r="C153" s="190"/>
      <c r="D153" s="190"/>
      <c r="E153" s="190"/>
      <c r="F153" s="190"/>
      <c r="G153" s="191"/>
    </row>
    <row r="154" spans="1:7" ht="16.5" customHeight="1" x14ac:dyDescent="0.25">
      <c r="A154" s="195" t="str">
        <f>A98</f>
        <v>Porcentaje de atención a consultas técnicas y normativas</v>
      </c>
      <c r="B154" s="196"/>
      <c r="C154" s="196"/>
      <c r="D154" s="196"/>
      <c r="E154" s="196"/>
      <c r="F154" s="196"/>
      <c r="G154" s="197"/>
    </row>
    <row r="155" spans="1:7" ht="51" customHeight="1" x14ac:dyDescent="0.25">
      <c r="A155" s="10" t="s">
        <v>130</v>
      </c>
      <c r="B155" s="180" t="s">
        <v>1275</v>
      </c>
      <c r="C155" s="181"/>
      <c r="D155" s="181"/>
      <c r="E155" s="181"/>
      <c r="F155" s="181"/>
      <c r="G155" s="182"/>
    </row>
    <row r="156" spans="1:7" ht="16.5" x14ac:dyDescent="0.25">
      <c r="A156" s="10" t="s">
        <v>129</v>
      </c>
      <c r="B156" s="189" t="s">
        <v>107</v>
      </c>
      <c r="C156" s="190"/>
      <c r="D156" s="190"/>
      <c r="E156" s="190"/>
      <c r="F156" s="190"/>
      <c r="G156" s="191"/>
    </row>
    <row r="157" spans="1:7" ht="16.5" customHeight="1" x14ac:dyDescent="0.25">
      <c r="A157" s="195" t="str">
        <f>A104</f>
        <v>Porcentaje de actividades realizadas en materia de Políticas de Acceso, conforme al programa de trabajo respectivo</v>
      </c>
      <c r="B157" s="196"/>
      <c r="C157" s="196"/>
      <c r="D157" s="196"/>
      <c r="E157" s="196"/>
      <c r="F157" s="196"/>
      <c r="G157" s="197"/>
    </row>
    <row r="158" spans="1:7" ht="16.5" x14ac:dyDescent="0.25">
      <c r="A158" s="10" t="s">
        <v>130</v>
      </c>
      <c r="B158" s="180"/>
      <c r="C158" s="181"/>
      <c r="D158" s="181"/>
      <c r="E158" s="181"/>
      <c r="F158" s="181"/>
      <c r="G158" s="182"/>
    </row>
    <row r="159" spans="1:7" ht="16.5" x14ac:dyDescent="0.25">
      <c r="A159" s="10" t="s">
        <v>129</v>
      </c>
      <c r="B159" s="189" t="s">
        <v>107</v>
      </c>
      <c r="C159" s="190"/>
      <c r="D159" s="190"/>
      <c r="E159" s="190"/>
      <c r="F159" s="190"/>
      <c r="G159" s="191"/>
    </row>
    <row r="160" spans="1:7" ht="16.5" customHeight="1" x14ac:dyDescent="0.25">
      <c r="A160" s="195" t="str">
        <f>A110</f>
        <v>Porcentaje de actividades realizadas en materia del Programa de Gobierno Abierto y Transparencia Proactiva</v>
      </c>
      <c r="B160" s="196"/>
      <c r="C160" s="196"/>
      <c r="D160" s="196"/>
      <c r="E160" s="196"/>
      <c r="F160" s="196"/>
      <c r="G160" s="197"/>
    </row>
    <row r="161" spans="1:7" ht="16.5" x14ac:dyDescent="0.25">
      <c r="A161" s="10" t="s">
        <v>130</v>
      </c>
      <c r="B161" s="180"/>
      <c r="C161" s="181"/>
      <c r="D161" s="181"/>
      <c r="E161" s="181"/>
      <c r="F161" s="181"/>
      <c r="G161" s="182"/>
    </row>
    <row r="162" spans="1:7" ht="16.5" x14ac:dyDescent="0.25">
      <c r="A162" s="10" t="s">
        <v>129</v>
      </c>
      <c r="B162" s="189" t="s">
        <v>107</v>
      </c>
      <c r="C162" s="190"/>
      <c r="D162" s="190"/>
      <c r="E162" s="190"/>
      <c r="F162" s="190"/>
      <c r="G162" s="191"/>
    </row>
    <row r="163" spans="1:7" ht="16.5" customHeight="1" x14ac:dyDescent="0.25">
      <c r="A163" s="195" t="str">
        <f>A116</f>
        <v>Porcentaje de actividades especificas para promover la cultura de transparencia realizadas con los sujetos obligados correspondientes</v>
      </c>
      <c r="B163" s="196"/>
      <c r="C163" s="196"/>
      <c r="D163" s="196"/>
      <c r="E163" s="196"/>
      <c r="F163" s="196"/>
      <c r="G163" s="197"/>
    </row>
    <row r="164" spans="1:7" ht="16.5" x14ac:dyDescent="0.25">
      <c r="A164" s="10" t="s">
        <v>130</v>
      </c>
      <c r="B164" s="180" t="s">
        <v>1324</v>
      </c>
      <c r="C164" s="181"/>
      <c r="D164" s="181"/>
      <c r="E164" s="181"/>
      <c r="F164" s="181"/>
      <c r="G164" s="182"/>
    </row>
    <row r="165" spans="1:7" ht="16.5" x14ac:dyDescent="0.25">
      <c r="A165" s="10" t="s">
        <v>129</v>
      </c>
      <c r="B165" s="189" t="s">
        <v>107</v>
      </c>
      <c r="C165" s="190"/>
      <c r="D165" s="190"/>
      <c r="E165" s="190"/>
      <c r="F165" s="190"/>
      <c r="G165" s="191"/>
    </row>
    <row r="166" spans="1:7" ht="16.5" x14ac:dyDescent="0.25">
      <c r="A166" s="195" t="str">
        <f>A122</f>
        <v>Porcentaje de asesorías especializadas impartidas</v>
      </c>
      <c r="B166" s="196"/>
      <c r="C166" s="196"/>
      <c r="D166" s="196"/>
      <c r="E166" s="196"/>
      <c r="F166" s="196"/>
      <c r="G166" s="197"/>
    </row>
    <row r="167" spans="1:7" ht="17.100000000000001" customHeight="1" x14ac:dyDescent="0.25">
      <c r="A167" s="10" t="s">
        <v>130</v>
      </c>
      <c r="B167" s="180"/>
      <c r="C167" s="181"/>
      <c r="D167" s="181"/>
      <c r="E167" s="181"/>
      <c r="F167" s="181"/>
      <c r="G167" s="182"/>
    </row>
    <row r="168" spans="1:7" ht="16.5" x14ac:dyDescent="0.25">
      <c r="A168" s="10" t="s">
        <v>129</v>
      </c>
      <c r="B168" s="189" t="s">
        <v>107</v>
      </c>
      <c r="C168" s="190"/>
      <c r="D168" s="190"/>
      <c r="E168" s="190"/>
      <c r="F168" s="190"/>
      <c r="G168" s="191"/>
    </row>
    <row r="169" spans="1:7" ht="16.5" x14ac:dyDescent="0.25">
      <c r="A169" s="195"/>
      <c r="B169" s="196"/>
      <c r="C169" s="196"/>
      <c r="D169" s="196"/>
      <c r="E169" s="196"/>
      <c r="F169" s="196"/>
      <c r="G169" s="197"/>
    </row>
    <row r="170" spans="1:7" ht="16.5" x14ac:dyDescent="0.25">
      <c r="A170" s="224" t="s">
        <v>35</v>
      </c>
      <c r="B170" s="225"/>
      <c r="C170" s="225"/>
      <c r="D170" s="225"/>
      <c r="E170" s="225"/>
      <c r="F170" s="225"/>
      <c r="G170" s="226"/>
    </row>
    <row r="171" spans="1:7" ht="16.5" x14ac:dyDescent="0.25">
      <c r="A171" s="195" t="str">
        <f>A32</f>
        <v xml:space="preserve">Indicador Compuesto del Cumplimiento de Obligaciones de Transparencia (ICCOT) </v>
      </c>
      <c r="B171" s="196"/>
      <c r="C171" s="196"/>
      <c r="D171" s="196"/>
      <c r="E171" s="196"/>
      <c r="F171" s="196"/>
      <c r="G171" s="197"/>
    </row>
    <row r="172" spans="1:7" ht="33" x14ac:dyDescent="0.25">
      <c r="A172" s="37" t="s">
        <v>30</v>
      </c>
      <c r="B172" s="267"/>
      <c r="C172" s="267"/>
      <c r="D172" s="267"/>
      <c r="E172" s="267"/>
      <c r="F172" s="267"/>
      <c r="G172" s="267"/>
    </row>
    <row r="173" spans="1:7" ht="33" x14ac:dyDescent="0.25">
      <c r="A173" s="37" t="s">
        <v>31</v>
      </c>
      <c r="B173" s="267"/>
      <c r="C173" s="267"/>
      <c r="D173" s="267"/>
      <c r="E173" s="267"/>
      <c r="F173" s="267"/>
      <c r="G173" s="267"/>
    </row>
    <row r="174" spans="1:7" ht="16.5" x14ac:dyDescent="0.25">
      <c r="A174" s="37" t="s">
        <v>32</v>
      </c>
      <c r="B174" s="268"/>
      <c r="C174" s="268"/>
      <c r="D174" s="268"/>
      <c r="E174" s="268"/>
      <c r="F174" s="268"/>
      <c r="G174" s="268"/>
    </row>
    <row r="175" spans="1:7" ht="16.5" x14ac:dyDescent="0.25">
      <c r="A175" s="195" t="str">
        <f>A40</f>
        <v>Indicador Compuesto del Cumplimiento de Obligaciones de Transparencia (ICCOT), respecto de los sujetos obligados correspondientes</v>
      </c>
      <c r="B175" s="196"/>
      <c r="C175" s="196"/>
      <c r="D175" s="196"/>
      <c r="E175" s="196"/>
      <c r="F175" s="196"/>
      <c r="G175" s="197"/>
    </row>
    <row r="176" spans="1:7" ht="33" x14ac:dyDescent="0.25">
      <c r="A176" s="37" t="s">
        <v>30</v>
      </c>
      <c r="B176" s="267"/>
      <c r="C176" s="267"/>
      <c r="D176" s="267"/>
      <c r="E176" s="267"/>
      <c r="F176" s="267"/>
      <c r="G176" s="267"/>
    </row>
    <row r="177" spans="1:7" ht="33" x14ac:dyDescent="0.25">
      <c r="A177" s="37" t="s">
        <v>31</v>
      </c>
      <c r="B177" s="267"/>
      <c r="C177" s="267"/>
      <c r="D177" s="267"/>
      <c r="E177" s="267"/>
      <c r="F177" s="267"/>
      <c r="G177" s="267"/>
    </row>
    <row r="178" spans="1:7" ht="16.5" x14ac:dyDescent="0.25">
      <c r="A178" s="37" t="s">
        <v>32</v>
      </c>
      <c r="B178" s="268"/>
      <c r="C178" s="268"/>
      <c r="D178" s="268"/>
      <c r="E178" s="268"/>
      <c r="F178" s="268"/>
      <c r="G178" s="268"/>
    </row>
    <row r="179" spans="1:7" ht="33" customHeight="1" x14ac:dyDescent="0.25">
      <c r="A179"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96"/>
      <c r="C179" s="196"/>
      <c r="D179" s="196"/>
      <c r="E179" s="196"/>
      <c r="F179" s="196"/>
      <c r="G179" s="197"/>
    </row>
    <row r="180" spans="1:7" ht="33" x14ac:dyDescent="0.25">
      <c r="A180" s="37" t="s">
        <v>30</v>
      </c>
      <c r="B180" s="267"/>
      <c r="C180" s="267"/>
      <c r="D180" s="267"/>
      <c r="E180" s="267"/>
      <c r="F180" s="267"/>
      <c r="G180" s="267"/>
    </row>
    <row r="181" spans="1:7" ht="33" x14ac:dyDescent="0.25">
      <c r="A181" s="37" t="s">
        <v>31</v>
      </c>
      <c r="B181" s="267"/>
      <c r="C181" s="267"/>
      <c r="D181" s="267"/>
      <c r="E181" s="267"/>
      <c r="F181" s="267"/>
      <c r="G181" s="267"/>
    </row>
    <row r="182" spans="1:7" ht="16.5" x14ac:dyDescent="0.25">
      <c r="A182" s="37" t="s">
        <v>32</v>
      </c>
      <c r="B182" s="268"/>
      <c r="C182" s="268"/>
      <c r="D182" s="268"/>
      <c r="E182" s="268"/>
      <c r="F182" s="268"/>
      <c r="G182" s="268"/>
    </row>
    <row r="183" spans="1:7" ht="16.5" x14ac:dyDescent="0.25">
      <c r="A183" s="195" t="str">
        <f>A54</f>
        <v>Promedio de cumplimiento de los atributos de las respuestas a las solicitudes de acceso a la información proporcionadas por los sujetos obligados correspondientes</v>
      </c>
      <c r="B183" s="196"/>
      <c r="C183" s="196"/>
      <c r="D183" s="196"/>
      <c r="E183" s="196"/>
      <c r="F183" s="196"/>
      <c r="G183" s="197"/>
    </row>
    <row r="184" spans="1:7" ht="33" x14ac:dyDescent="0.25">
      <c r="A184" s="37" t="s">
        <v>30</v>
      </c>
      <c r="B184" s="267"/>
      <c r="C184" s="267"/>
      <c r="D184" s="267"/>
      <c r="E184" s="267"/>
      <c r="F184" s="267"/>
      <c r="G184" s="267"/>
    </row>
    <row r="185" spans="1:7" ht="33" x14ac:dyDescent="0.25">
      <c r="A185" s="37" t="s">
        <v>31</v>
      </c>
      <c r="B185" s="267"/>
      <c r="C185" s="267"/>
      <c r="D185" s="267"/>
      <c r="E185" s="267"/>
      <c r="F185" s="267"/>
      <c r="G185" s="267"/>
    </row>
    <row r="186" spans="1:7" ht="16.5" x14ac:dyDescent="0.25">
      <c r="A186" s="37" t="s">
        <v>32</v>
      </c>
      <c r="B186" s="268"/>
      <c r="C186" s="268"/>
      <c r="D186" s="268"/>
      <c r="E186" s="268"/>
      <c r="F186" s="268"/>
      <c r="G186" s="268"/>
    </row>
    <row r="187" spans="1:7" ht="16.5" x14ac:dyDescent="0.25">
      <c r="A187" s="195" t="str">
        <f>A60</f>
        <v>Cobertura de acompañamiento a  los sujetos obligados correspondientes</v>
      </c>
      <c r="B187" s="196"/>
      <c r="C187" s="196"/>
      <c r="D187" s="196"/>
      <c r="E187" s="196"/>
      <c r="F187" s="196"/>
      <c r="G187" s="197"/>
    </row>
    <row r="188" spans="1:7" ht="33" x14ac:dyDescent="0.25">
      <c r="A188" s="37" t="s">
        <v>30</v>
      </c>
      <c r="B188" s="267"/>
      <c r="C188" s="267"/>
      <c r="D188" s="267"/>
      <c r="E188" s="267"/>
      <c r="F188" s="267"/>
      <c r="G188" s="267"/>
    </row>
    <row r="189" spans="1:7" ht="33" x14ac:dyDescent="0.25">
      <c r="A189" s="37" t="s">
        <v>31</v>
      </c>
      <c r="B189" s="267"/>
      <c r="C189" s="267"/>
      <c r="D189" s="267"/>
      <c r="E189" s="267"/>
      <c r="F189" s="267"/>
      <c r="G189" s="267"/>
    </row>
    <row r="190" spans="1:7" ht="16.5" x14ac:dyDescent="0.25">
      <c r="A190" s="37" t="s">
        <v>32</v>
      </c>
      <c r="B190" s="268"/>
      <c r="C190" s="268"/>
      <c r="D190" s="268"/>
      <c r="E190" s="268"/>
      <c r="F190" s="268"/>
      <c r="G190" s="268"/>
    </row>
    <row r="191" spans="1:7" ht="16.5" x14ac:dyDescent="0.25">
      <c r="A191" s="195" t="str">
        <f>A68</f>
        <v>Porcentaje de Sujetos Obligados verificados sobre el cumplimiento de las obligaciones de transparencia comunes y específicas de la LGTAIP y la LFTAIP</v>
      </c>
      <c r="B191" s="196"/>
      <c r="C191" s="196"/>
      <c r="D191" s="196"/>
      <c r="E191" s="196"/>
      <c r="F191" s="196"/>
      <c r="G191" s="197"/>
    </row>
    <row r="192" spans="1:7" ht="33" x14ac:dyDescent="0.25">
      <c r="A192" s="37" t="s">
        <v>30</v>
      </c>
      <c r="B192" s="267"/>
      <c r="C192" s="267"/>
      <c r="D192" s="267"/>
      <c r="E192" s="267"/>
      <c r="F192" s="267"/>
      <c r="G192" s="267"/>
    </row>
    <row r="193" spans="1:7" ht="33" x14ac:dyDescent="0.25">
      <c r="A193" s="37" t="s">
        <v>31</v>
      </c>
      <c r="B193" s="267"/>
      <c r="C193" s="267"/>
      <c r="D193" s="267"/>
      <c r="E193" s="267"/>
      <c r="F193" s="267"/>
      <c r="G193" s="267"/>
    </row>
    <row r="194" spans="1:7" ht="16.5" x14ac:dyDescent="0.25">
      <c r="A194" s="37" t="s">
        <v>32</v>
      </c>
      <c r="B194" s="268"/>
      <c r="C194" s="268"/>
      <c r="D194" s="268"/>
      <c r="E194" s="268"/>
      <c r="F194" s="268"/>
      <c r="G194" s="268"/>
    </row>
    <row r="195" spans="1:7" ht="16.5" x14ac:dyDescent="0.25">
      <c r="A195" s="195" t="str">
        <f>A74</f>
        <v>Porcentaje de acciones de verificación sobre los atributos de las respuestas a solicitudes de acceso a la información de los sujetos obligados correspondientes</v>
      </c>
      <c r="B195" s="196"/>
      <c r="C195" s="196"/>
      <c r="D195" s="196"/>
      <c r="E195" s="196"/>
      <c r="F195" s="196"/>
      <c r="G195" s="197"/>
    </row>
    <row r="196" spans="1:7" ht="33" x14ac:dyDescent="0.25">
      <c r="A196" s="37" t="s">
        <v>30</v>
      </c>
      <c r="B196" s="267"/>
      <c r="C196" s="267"/>
      <c r="D196" s="267"/>
      <c r="E196" s="267"/>
      <c r="F196" s="267"/>
      <c r="G196" s="267"/>
    </row>
    <row r="197" spans="1:7" ht="33" x14ac:dyDescent="0.25">
      <c r="A197" s="37" t="s">
        <v>31</v>
      </c>
      <c r="B197" s="267"/>
      <c r="C197" s="267"/>
      <c r="D197" s="267"/>
      <c r="E197" s="267"/>
      <c r="F197" s="267"/>
      <c r="G197" s="267"/>
    </row>
    <row r="198" spans="1:7" ht="16.5" x14ac:dyDescent="0.25">
      <c r="A198" s="37" t="s">
        <v>32</v>
      </c>
      <c r="B198" s="268"/>
      <c r="C198" s="268"/>
      <c r="D198" s="268"/>
      <c r="E198" s="268"/>
      <c r="F198" s="268"/>
      <c r="G198" s="268"/>
    </row>
    <row r="199" spans="1:7" ht="16.5" x14ac:dyDescent="0.25">
      <c r="A199" s="195" t="str">
        <f>A80</f>
        <v>Porcentaje de Sujetos Obligados a los que se hizo requerimiento o recomendación para asegurar el cumplimiento de las obligaciones de transparencia de la LGTAIP y la LFTAIP</v>
      </c>
      <c r="B199" s="196"/>
      <c r="C199" s="196"/>
      <c r="D199" s="196"/>
      <c r="E199" s="196"/>
      <c r="F199" s="196"/>
      <c r="G199" s="197"/>
    </row>
    <row r="200" spans="1:7" ht="33" x14ac:dyDescent="0.25">
      <c r="A200" s="37" t="s">
        <v>30</v>
      </c>
      <c r="B200" s="267"/>
      <c r="C200" s="267"/>
      <c r="D200" s="267"/>
      <c r="E200" s="267"/>
      <c r="F200" s="267"/>
      <c r="G200" s="267"/>
    </row>
    <row r="201" spans="1:7" ht="33" x14ac:dyDescent="0.25">
      <c r="A201" s="37" t="s">
        <v>31</v>
      </c>
      <c r="B201" s="267"/>
      <c r="C201" s="267"/>
      <c r="D201" s="267"/>
      <c r="E201" s="267"/>
      <c r="F201" s="267"/>
      <c r="G201" s="267"/>
    </row>
    <row r="202" spans="1:7" ht="16.5" x14ac:dyDescent="0.25">
      <c r="A202" s="37" t="s">
        <v>32</v>
      </c>
      <c r="B202" s="268"/>
      <c r="C202" s="268"/>
      <c r="D202" s="268"/>
      <c r="E202" s="268"/>
      <c r="F202" s="268"/>
      <c r="G202" s="268"/>
    </row>
    <row r="203" spans="1:7" ht="16.5" x14ac:dyDescent="0.25">
      <c r="A203" s="195" t="str">
        <f>A86</f>
        <v xml:space="preserve">Porcentaje de denuncias sustanciadas por incumplimiento a obligaciones de transparencia  </v>
      </c>
      <c r="B203" s="196"/>
      <c r="C203" s="196"/>
      <c r="D203" s="196"/>
      <c r="E203" s="196"/>
      <c r="F203" s="196"/>
      <c r="G203" s="197"/>
    </row>
    <row r="204" spans="1:7" ht="33" x14ac:dyDescent="0.25">
      <c r="A204" s="37" t="s">
        <v>30</v>
      </c>
      <c r="B204" s="267"/>
      <c r="C204" s="267"/>
      <c r="D204" s="267"/>
      <c r="E204" s="267"/>
      <c r="F204" s="267"/>
      <c r="G204" s="267"/>
    </row>
    <row r="205" spans="1:7" ht="33" x14ac:dyDescent="0.25">
      <c r="A205" s="37" t="s">
        <v>31</v>
      </c>
      <c r="B205" s="267"/>
      <c r="C205" s="267"/>
      <c r="D205" s="267"/>
      <c r="E205" s="267"/>
      <c r="F205" s="267"/>
      <c r="G205" s="267"/>
    </row>
    <row r="206" spans="1:7" ht="16.5" x14ac:dyDescent="0.25">
      <c r="A206" s="37" t="s">
        <v>32</v>
      </c>
      <c r="B206" s="268"/>
      <c r="C206" s="268"/>
      <c r="D206" s="268"/>
      <c r="E206" s="268"/>
      <c r="F206" s="268"/>
      <c r="G206" s="268"/>
    </row>
    <row r="207" spans="1:7" ht="16.5" x14ac:dyDescent="0.25">
      <c r="A207" s="195" t="str">
        <f>A92</f>
        <v>Porcentaje de dictámenes para la modificación del padrón de sujetos obligados realizados</v>
      </c>
      <c r="B207" s="196"/>
      <c r="C207" s="196"/>
      <c r="D207" s="196"/>
      <c r="E207" s="196"/>
      <c r="F207" s="196"/>
      <c r="G207" s="197"/>
    </row>
    <row r="208" spans="1:7" ht="33" x14ac:dyDescent="0.25">
      <c r="A208" s="37" t="s">
        <v>30</v>
      </c>
      <c r="B208" s="267"/>
      <c r="C208" s="267"/>
      <c r="D208" s="267"/>
      <c r="E208" s="267"/>
      <c r="F208" s="267"/>
      <c r="G208" s="267"/>
    </row>
    <row r="209" spans="1:7" ht="33" x14ac:dyDescent="0.25">
      <c r="A209" s="37" t="s">
        <v>31</v>
      </c>
      <c r="B209" s="267"/>
      <c r="C209" s="267"/>
      <c r="D209" s="267"/>
      <c r="E209" s="267"/>
      <c r="F209" s="267"/>
      <c r="G209" s="267"/>
    </row>
    <row r="210" spans="1:7" ht="16.5" x14ac:dyDescent="0.25">
      <c r="A210" s="37" t="s">
        <v>32</v>
      </c>
      <c r="B210" s="268"/>
      <c r="C210" s="268"/>
      <c r="D210" s="268"/>
      <c r="E210" s="268"/>
      <c r="F210" s="268"/>
      <c r="G210" s="268"/>
    </row>
    <row r="211" spans="1:7" ht="16.5" x14ac:dyDescent="0.25">
      <c r="A211" s="195" t="str">
        <f>A98</f>
        <v>Porcentaje de atención a consultas técnicas y normativas</v>
      </c>
      <c r="B211" s="196"/>
      <c r="C211" s="196"/>
      <c r="D211" s="196"/>
      <c r="E211" s="196"/>
      <c r="F211" s="196"/>
      <c r="G211" s="197"/>
    </row>
    <row r="212" spans="1:7" ht="33" x14ac:dyDescent="0.25">
      <c r="A212" s="37" t="s">
        <v>30</v>
      </c>
      <c r="B212" s="267"/>
      <c r="C212" s="267"/>
      <c r="D212" s="267"/>
      <c r="E212" s="267"/>
      <c r="F212" s="267"/>
      <c r="G212" s="267"/>
    </row>
    <row r="213" spans="1:7" ht="33" x14ac:dyDescent="0.25">
      <c r="A213" s="37" t="s">
        <v>31</v>
      </c>
      <c r="B213" s="267"/>
      <c r="C213" s="267"/>
      <c r="D213" s="267"/>
      <c r="E213" s="267"/>
      <c r="F213" s="267"/>
      <c r="G213" s="267"/>
    </row>
    <row r="214" spans="1:7" ht="16.5" x14ac:dyDescent="0.25">
      <c r="A214" s="37" t="s">
        <v>32</v>
      </c>
      <c r="B214" s="268"/>
      <c r="C214" s="268"/>
      <c r="D214" s="268"/>
      <c r="E214" s="268"/>
      <c r="F214" s="268"/>
      <c r="G214" s="268"/>
    </row>
    <row r="215" spans="1:7" ht="16.5" x14ac:dyDescent="0.25">
      <c r="A215" s="195" t="str">
        <f>A104</f>
        <v>Porcentaje de actividades realizadas en materia de Políticas de Acceso, conforme al programa de trabajo respectivo</v>
      </c>
      <c r="B215" s="196"/>
      <c r="C215" s="196"/>
      <c r="D215" s="196"/>
      <c r="E215" s="196"/>
      <c r="F215" s="196"/>
      <c r="G215" s="197"/>
    </row>
    <row r="216" spans="1:7" ht="33" x14ac:dyDescent="0.25">
      <c r="A216" s="37" t="s">
        <v>30</v>
      </c>
      <c r="B216" s="267"/>
      <c r="C216" s="267"/>
      <c r="D216" s="267"/>
      <c r="E216" s="267"/>
      <c r="F216" s="267"/>
      <c r="G216" s="267"/>
    </row>
    <row r="217" spans="1:7" ht="33" x14ac:dyDescent="0.25">
      <c r="A217" s="37" t="s">
        <v>31</v>
      </c>
      <c r="B217" s="267"/>
      <c r="C217" s="267"/>
      <c r="D217" s="267"/>
      <c r="E217" s="267"/>
      <c r="F217" s="267"/>
      <c r="G217" s="267"/>
    </row>
    <row r="218" spans="1:7" ht="16.5" x14ac:dyDescent="0.25">
      <c r="A218" s="37" t="s">
        <v>32</v>
      </c>
      <c r="B218" s="268"/>
      <c r="C218" s="268"/>
      <c r="D218" s="268"/>
      <c r="E218" s="268"/>
      <c r="F218" s="268"/>
      <c r="G218" s="268"/>
    </row>
    <row r="219" spans="1:7" ht="16.5" x14ac:dyDescent="0.25">
      <c r="A219" s="195" t="str">
        <f>A110</f>
        <v>Porcentaje de actividades realizadas en materia del Programa de Gobierno Abierto y Transparencia Proactiva</v>
      </c>
      <c r="B219" s="196"/>
      <c r="C219" s="196"/>
      <c r="D219" s="196"/>
      <c r="E219" s="196"/>
      <c r="F219" s="196"/>
      <c r="G219" s="197"/>
    </row>
    <row r="220" spans="1:7" ht="33" x14ac:dyDescent="0.25">
      <c r="A220" s="37" t="s">
        <v>30</v>
      </c>
      <c r="B220" s="267"/>
      <c r="C220" s="267"/>
      <c r="D220" s="267"/>
      <c r="E220" s="267"/>
      <c r="F220" s="267"/>
      <c r="G220" s="267"/>
    </row>
    <row r="221" spans="1:7" ht="33" x14ac:dyDescent="0.25">
      <c r="A221" s="37" t="s">
        <v>31</v>
      </c>
      <c r="B221" s="267"/>
      <c r="C221" s="267"/>
      <c r="D221" s="267"/>
      <c r="E221" s="267"/>
      <c r="F221" s="267"/>
      <c r="G221" s="267"/>
    </row>
    <row r="222" spans="1:7" ht="16.5" x14ac:dyDescent="0.25">
      <c r="A222" s="37" t="s">
        <v>32</v>
      </c>
      <c r="B222" s="268"/>
      <c r="C222" s="268"/>
      <c r="D222" s="268"/>
      <c r="E222" s="268"/>
      <c r="F222" s="268"/>
      <c r="G222" s="268"/>
    </row>
    <row r="223" spans="1:7" ht="16.5" x14ac:dyDescent="0.25">
      <c r="A223" s="195" t="str">
        <f>A116</f>
        <v>Porcentaje de actividades especificas para promover la cultura de transparencia realizadas con los sujetos obligados correspondientes</v>
      </c>
      <c r="B223" s="196"/>
      <c r="C223" s="196"/>
      <c r="D223" s="196"/>
      <c r="E223" s="196"/>
      <c r="F223" s="196"/>
      <c r="G223" s="197"/>
    </row>
    <row r="224" spans="1:7" ht="33" x14ac:dyDescent="0.25">
      <c r="A224" s="37" t="s">
        <v>30</v>
      </c>
      <c r="B224" s="267"/>
      <c r="C224" s="267"/>
      <c r="D224" s="267"/>
      <c r="E224" s="267"/>
      <c r="F224" s="267"/>
      <c r="G224" s="267"/>
    </row>
    <row r="225" spans="1:7" ht="33" x14ac:dyDescent="0.25">
      <c r="A225" s="37" t="s">
        <v>31</v>
      </c>
      <c r="B225" s="267"/>
      <c r="C225" s="267"/>
      <c r="D225" s="267"/>
      <c r="E225" s="267"/>
      <c r="F225" s="267"/>
      <c r="G225" s="267"/>
    </row>
    <row r="226" spans="1:7" ht="16.5" x14ac:dyDescent="0.25">
      <c r="A226" s="37" t="s">
        <v>32</v>
      </c>
      <c r="B226" s="268"/>
      <c r="C226" s="268"/>
      <c r="D226" s="268"/>
      <c r="E226" s="268"/>
      <c r="F226" s="268"/>
      <c r="G226" s="268"/>
    </row>
    <row r="227" spans="1:7" ht="16.5" x14ac:dyDescent="0.25">
      <c r="A227" s="195" t="str">
        <f>A122</f>
        <v>Porcentaje de asesorías especializadas impartidas</v>
      </c>
      <c r="B227" s="196"/>
      <c r="C227" s="196"/>
      <c r="D227" s="196"/>
      <c r="E227" s="196"/>
      <c r="F227" s="196"/>
      <c r="G227" s="197"/>
    </row>
    <row r="228" spans="1:7" ht="33" x14ac:dyDescent="0.25">
      <c r="A228" s="37" t="s">
        <v>30</v>
      </c>
      <c r="B228" s="267"/>
      <c r="C228" s="267"/>
      <c r="D228" s="267"/>
      <c r="E228" s="267"/>
      <c r="F228" s="267"/>
      <c r="G228" s="267"/>
    </row>
    <row r="229" spans="1:7" ht="33" x14ac:dyDescent="0.25">
      <c r="A229" s="37" t="s">
        <v>31</v>
      </c>
      <c r="B229" s="267"/>
      <c r="C229" s="267"/>
      <c r="D229" s="267"/>
      <c r="E229" s="267"/>
      <c r="F229" s="267"/>
      <c r="G229" s="267"/>
    </row>
    <row r="230" spans="1:7" ht="16.5" x14ac:dyDescent="0.25">
      <c r="A230" s="37" t="s">
        <v>32</v>
      </c>
      <c r="B230" s="268"/>
      <c r="C230" s="268"/>
      <c r="D230" s="268"/>
      <c r="E230" s="268"/>
      <c r="F230" s="268"/>
      <c r="G230" s="268"/>
    </row>
    <row r="231" spans="1:7" x14ac:dyDescent="0.25">
      <c r="A231" s="251"/>
      <c r="B231" s="251"/>
      <c r="C231" s="251"/>
      <c r="D231" s="251"/>
      <c r="E231" s="251"/>
      <c r="F231" s="251"/>
      <c r="G231" s="251"/>
    </row>
  </sheetData>
  <mergeCells count="232">
    <mergeCell ref="A227:G227"/>
    <mergeCell ref="B228:G228"/>
    <mergeCell ref="B229:G229"/>
    <mergeCell ref="B230:G230"/>
    <mergeCell ref="A231:G231"/>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72:G172"/>
    <mergeCell ref="B173:G173"/>
    <mergeCell ref="B174:G174"/>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87:G187"/>
    <mergeCell ref="B188:G188"/>
    <mergeCell ref="B189:G189"/>
    <mergeCell ref="A163:G163"/>
    <mergeCell ref="B164:G164"/>
    <mergeCell ref="B165:G165"/>
    <mergeCell ref="A166:G166"/>
    <mergeCell ref="B167:G167"/>
    <mergeCell ref="B168:G168"/>
    <mergeCell ref="A169:G169"/>
    <mergeCell ref="A170:G170"/>
    <mergeCell ref="A171:G171"/>
    <mergeCell ref="A157:G157"/>
    <mergeCell ref="B158:G158"/>
    <mergeCell ref="B159:G159"/>
    <mergeCell ref="A160:G160"/>
    <mergeCell ref="B161:G161"/>
    <mergeCell ref="B162:G162"/>
    <mergeCell ref="A151:G151"/>
    <mergeCell ref="B152:G152"/>
    <mergeCell ref="B153:G153"/>
    <mergeCell ref="A154:G154"/>
    <mergeCell ref="B155:G155"/>
    <mergeCell ref="B156:G156"/>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17:A121"/>
    <mergeCell ref="B117:B121"/>
    <mergeCell ref="C117:C121"/>
    <mergeCell ref="D117:D121"/>
    <mergeCell ref="E117:E121"/>
    <mergeCell ref="A123:G123"/>
    <mergeCell ref="A136:G136"/>
    <mergeCell ref="B137:G137"/>
    <mergeCell ref="B138:G138"/>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7:A31"/>
    <mergeCell ref="B27:B31"/>
    <mergeCell ref="C27:C31"/>
    <mergeCell ref="D27:D31"/>
    <mergeCell ref="E27:E31"/>
    <mergeCell ref="A22:B22"/>
    <mergeCell ref="C22:D22"/>
    <mergeCell ref="A23:B23"/>
    <mergeCell ref="C23:D23"/>
    <mergeCell ref="A24:G24"/>
    <mergeCell ref="A25:G25"/>
    <mergeCell ref="C21:D21"/>
    <mergeCell ref="A14:G14"/>
    <mergeCell ref="A15:B15"/>
    <mergeCell ref="C15:G15"/>
    <mergeCell ref="A16:B16"/>
    <mergeCell ref="C16:G16"/>
    <mergeCell ref="A17:B17"/>
    <mergeCell ref="C17:G17"/>
    <mergeCell ref="A26:E26"/>
    <mergeCell ref="F26:G26"/>
    <mergeCell ref="B190:G19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s>
  <conditionalFormatting sqref="D40">
    <cfRule type="cellIs" dxfId="27" priority="4" operator="equal">
      <formula>"Seleccionar"</formula>
    </cfRule>
  </conditionalFormatting>
  <conditionalFormatting sqref="D48">
    <cfRule type="cellIs" dxfId="26" priority="3" operator="equal">
      <formula>"Seleccionar"</formula>
    </cfRule>
  </conditionalFormatting>
  <conditionalFormatting sqref="D54">
    <cfRule type="cellIs" dxfId="25" priority="2" operator="equal">
      <formula>"Seleccionar"</formula>
    </cfRule>
  </conditionalFormatting>
  <conditionalFormatting sqref="D60">
    <cfRule type="cellIs" dxfId="2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229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235</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131</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4">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54" t="s">
        <v>25</v>
      </c>
      <c r="G27" s="27">
        <v>60</v>
      </c>
    </row>
    <row r="28" spans="1:7" ht="16.5" x14ac:dyDescent="0.25">
      <c r="A28" s="207"/>
      <c r="B28" s="207"/>
      <c r="C28" s="207"/>
      <c r="D28" s="207"/>
      <c r="E28" s="207"/>
      <c r="F28" s="44" t="s">
        <v>33</v>
      </c>
      <c r="G28" s="29">
        <v>60</v>
      </c>
    </row>
    <row r="29" spans="1:7" ht="16.5" x14ac:dyDescent="0.25">
      <c r="A29" s="207"/>
      <c r="B29" s="207"/>
      <c r="C29" s="207"/>
      <c r="D29" s="207"/>
      <c r="E29" s="207"/>
      <c r="F29" s="54" t="s">
        <v>26</v>
      </c>
      <c r="G29" s="27" t="s">
        <v>56</v>
      </c>
    </row>
    <row r="30" spans="1:7" ht="33" x14ac:dyDescent="0.25">
      <c r="A30" s="207"/>
      <c r="B30" s="207"/>
      <c r="C30" s="207"/>
      <c r="D30" s="207"/>
      <c r="E30" s="207"/>
      <c r="F30" s="44" t="s">
        <v>34</v>
      </c>
      <c r="G30" s="29" t="s">
        <v>56</v>
      </c>
    </row>
    <row r="31" spans="1:7" ht="16.5" x14ac:dyDescent="0.25">
      <c r="A31" s="207"/>
      <c r="B31" s="207"/>
      <c r="C31" s="207"/>
      <c r="D31" s="207"/>
      <c r="E31" s="207"/>
      <c r="F31" s="54" t="s">
        <v>27</v>
      </c>
      <c r="G31" s="27" t="s">
        <v>56</v>
      </c>
    </row>
    <row r="32" spans="1:7" ht="66.75" customHeight="1" x14ac:dyDescent="0.25">
      <c r="A32" s="32" t="s">
        <v>231</v>
      </c>
      <c r="B32" s="32" t="s">
        <v>615</v>
      </c>
      <c r="C32" s="32" t="s">
        <v>233</v>
      </c>
      <c r="D32" s="32" t="s">
        <v>57</v>
      </c>
      <c r="E32" s="101" t="s">
        <v>49</v>
      </c>
      <c r="F32" s="54" t="s">
        <v>1202</v>
      </c>
      <c r="G32" s="27"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70</v>
      </c>
    </row>
    <row r="36" spans="1:7" ht="16.5" x14ac:dyDescent="0.25">
      <c r="A36" s="207"/>
      <c r="B36" s="207"/>
      <c r="C36" s="207"/>
      <c r="D36" s="207"/>
      <c r="E36" s="207"/>
      <c r="F36" s="28" t="s">
        <v>33</v>
      </c>
      <c r="G36" s="29">
        <v>70</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s="62" customFormat="1" ht="78.75" x14ac:dyDescent="0.25">
      <c r="A40" s="32" t="s">
        <v>656</v>
      </c>
      <c r="B40" s="32" t="s">
        <v>234</v>
      </c>
      <c r="C40" s="63" t="s">
        <v>236</v>
      </c>
      <c r="D40" s="63" t="s">
        <v>57</v>
      </c>
      <c r="E40" s="101" t="s">
        <v>49</v>
      </c>
      <c r="F40" s="44"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66">
        <v>87</v>
      </c>
    </row>
    <row r="44" spans="1:7" ht="16.5" x14ac:dyDescent="0.25">
      <c r="A44" s="207"/>
      <c r="B44" s="207"/>
      <c r="C44" s="207"/>
      <c r="D44" s="207"/>
      <c r="E44" s="207"/>
      <c r="F44" s="28" t="s">
        <v>33</v>
      </c>
      <c r="G44" s="66">
        <v>87</v>
      </c>
    </row>
    <row r="45" spans="1:7" ht="16.5" x14ac:dyDescent="0.25">
      <c r="A45" s="207"/>
      <c r="B45" s="207"/>
      <c r="C45" s="207"/>
      <c r="D45" s="207"/>
      <c r="E45" s="207"/>
      <c r="F45" s="28" t="s">
        <v>26</v>
      </c>
      <c r="G45" s="66" t="s">
        <v>56</v>
      </c>
    </row>
    <row r="46" spans="1:7" ht="33" x14ac:dyDescent="0.25">
      <c r="A46" s="207"/>
      <c r="B46" s="207"/>
      <c r="C46" s="207"/>
      <c r="D46" s="207"/>
      <c r="E46" s="207"/>
      <c r="F46" s="28" t="s">
        <v>34</v>
      </c>
      <c r="G46" s="66" t="s">
        <v>56</v>
      </c>
    </row>
    <row r="47" spans="1:7" ht="16.5" x14ac:dyDescent="0.25">
      <c r="A47" s="207"/>
      <c r="B47" s="207"/>
      <c r="C47" s="207"/>
      <c r="D47" s="207"/>
      <c r="E47" s="207"/>
      <c r="F47" s="28" t="s">
        <v>27</v>
      </c>
      <c r="G47" s="66" t="s">
        <v>56</v>
      </c>
    </row>
    <row r="48" spans="1:7" s="62" customFormat="1" ht="220.5" x14ac:dyDescent="0.25">
      <c r="A48" s="32" t="s">
        <v>618</v>
      </c>
      <c r="B48" s="32" t="s">
        <v>657</v>
      </c>
      <c r="C48" s="63" t="s">
        <v>621</v>
      </c>
      <c r="D48" s="63" t="s">
        <v>88</v>
      </c>
      <c r="E48" s="101" t="s">
        <v>49</v>
      </c>
      <c r="F48" s="44" t="s">
        <v>36</v>
      </c>
      <c r="G48" s="66" t="s">
        <v>56</v>
      </c>
    </row>
    <row r="49" spans="1:7" ht="16.5" x14ac:dyDescent="0.25">
      <c r="A49" s="207" t="s">
        <v>21</v>
      </c>
      <c r="B49" s="207" t="s">
        <v>22</v>
      </c>
      <c r="C49" s="207" t="s">
        <v>29</v>
      </c>
      <c r="D49" s="207" t="s">
        <v>23</v>
      </c>
      <c r="E49" s="207" t="s">
        <v>24</v>
      </c>
      <c r="F49" s="28" t="s">
        <v>25</v>
      </c>
      <c r="G49" s="66">
        <v>70</v>
      </c>
    </row>
    <row r="50" spans="1:7" ht="16.5" x14ac:dyDescent="0.25">
      <c r="A50" s="207"/>
      <c r="B50" s="207"/>
      <c r="C50" s="207"/>
      <c r="D50" s="207"/>
      <c r="E50" s="207"/>
      <c r="F50" s="28" t="s">
        <v>33</v>
      </c>
      <c r="G50" s="66">
        <v>70</v>
      </c>
    </row>
    <row r="51" spans="1:7" ht="16.5" x14ac:dyDescent="0.25">
      <c r="A51" s="207"/>
      <c r="B51" s="207"/>
      <c r="C51" s="207"/>
      <c r="D51" s="207"/>
      <c r="E51" s="207"/>
      <c r="F51" s="28" t="s">
        <v>26</v>
      </c>
      <c r="G51" s="66" t="s">
        <v>56</v>
      </c>
    </row>
    <row r="52" spans="1:7" ht="33" x14ac:dyDescent="0.25">
      <c r="A52" s="207"/>
      <c r="B52" s="207"/>
      <c r="C52" s="207"/>
      <c r="D52" s="207"/>
      <c r="E52" s="207"/>
      <c r="F52" s="28" t="s">
        <v>34</v>
      </c>
      <c r="G52" s="66" t="s">
        <v>56</v>
      </c>
    </row>
    <row r="53" spans="1:7" ht="16.5" x14ac:dyDescent="0.25">
      <c r="A53" s="207"/>
      <c r="B53" s="207"/>
      <c r="C53" s="207"/>
      <c r="D53" s="207"/>
      <c r="E53" s="207"/>
      <c r="F53" s="28" t="s">
        <v>27</v>
      </c>
      <c r="G53" s="66" t="s">
        <v>56</v>
      </c>
    </row>
    <row r="54" spans="1:7" s="62" customFormat="1" ht="157.5" x14ac:dyDescent="0.25">
      <c r="A54" s="32" t="s">
        <v>619</v>
      </c>
      <c r="B54" s="32" t="s">
        <v>657</v>
      </c>
      <c r="C54" s="64" t="s">
        <v>622</v>
      </c>
      <c r="D54" s="63" t="s">
        <v>88</v>
      </c>
      <c r="E54" s="101" t="s">
        <v>49</v>
      </c>
      <c r="F54" s="44" t="s">
        <v>36</v>
      </c>
      <c r="G54" s="66" t="s">
        <v>56</v>
      </c>
    </row>
    <row r="55" spans="1:7" ht="16.5" x14ac:dyDescent="0.25">
      <c r="A55" s="207" t="s">
        <v>21</v>
      </c>
      <c r="B55" s="207" t="s">
        <v>22</v>
      </c>
      <c r="C55" s="207" t="s">
        <v>29</v>
      </c>
      <c r="D55" s="207" t="s">
        <v>23</v>
      </c>
      <c r="E55" s="207" t="s">
        <v>24</v>
      </c>
      <c r="F55" s="28" t="s">
        <v>25</v>
      </c>
      <c r="G55" s="66">
        <v>87</v>
      </c>
    </row>
    <row r="56" spans="1:7" ht="16.5" x14ac:dyDescent="0.25">
      <c r="A56" s="207"/>
      <c r="B56" s="207"/>
      <c r="C56" s="207"/>
      <c r="D56" s="207"/>
      <c r="E56" s="207"/>
      <c r="F56" s="28" t="s">
        <v>33</v>
      </c>
      <c r="G56" s="66">
        <v>87</v>
      </c>
    </row>
    <row r="57" spans="1:7" ht="16.5" x14ac:dyDescent="0.25">
      <c r="A57" s="207"/>
      <c r="B57" s="207"/>
      <c r="C57" s="207"/>
      <c r="D57" s="207"/>
      <c r="E57" s="207"/>
      <c r="F57" s="28" t="s">
        <v>26</v>
      </c>
      <c r="G57" s="66" t="s">
        <v>56</v>
      </c>
    </row>
    <row r="58" spans="1:7" ht="33" x14ac:dyDescent="0.25">
      <c r="A58" s="207"/>
      <c r="B58" s="207"/>
      <c r="C58" s="207"/>
      <c r="D58" s="207"/>
      <c r="E58" s="207"/>
      <c r="F58" s="28" t="s">
        <v>34</v>
      </c>
      <c r="G58" s="66" t="s">
        <v>56</v>
      </c>
    </row>
    <row r="59" spans="1:7" ht="16.5" x14ac:dyDescent="0.25">
      <c r="A59" s="207"/>
      <c r="B59" s="207"/>
      <c r="C59" s="207"/>
      <c r="D59" s="207"/>
      <c r="E59" s="207"/>
      <c r="F59" s="28" t="s">
        <v>27</v>
      </c>
      <c r="G59" s="66" t="s">
        <v>56</v>
      </c>
    </row>
    <row r="60" spans="1:7" s="62" customFormat="1" ht="63" x14ac:dyDescent="0.25">
      <c r="A60" s="32" t="s">
        <v>623</v>
      </c>
      <c r="B60" s="33" t="s">
        <v>624</v>
      </c>
      <c r="C60" s="64" t="s">
        <v>659</v>
      </c>
      <c r="D60" s="63" t="s">
        <v>51</v>
      </c>
      <c r="E60" s="101" t="s">
        <v>55</v>
      </c>
      <c r="F60" s="44" t="s">
        <v>36</v>
      </c>
      <c r="G60" s="66" t="s">
        <v>56</v>
      </c>
    </row>
    <row r="61" spans="1:7" ht="16.5" x14ac:dyDescent="0.25">
      <c r="A61" s="243" t="s">
        <v>1205</v>
      </c>
      <c r="B61" s="244"/>
      <c r="C61" s="244"/>
      <c r="D61" s="244"/>
      <c r="E61" s="244"/>
      <c r="F61" s="244"/>
      <c r="G61" s="245"/>
    </row>
    <row r="62" spans="1:7" ht="16.5" x14ac:dyDescent="0.25">
      <c r="A62" s="238" t="s">
        <v>19</v>
      </c>
      <c r="B62" s="238"/>
      <c r="C62" s="238"/>
      <c r="D62" s="238"/>
      <c r="E62" s="238"/>
      <c r="F62" s="238" t="s">
        <v>20</v>
      </c>
      <c r="G62" s="238"/>
    </row>
    <row r="63" spans="1:7" ht="16.5" x14ac:dyDescent="0.25">
      <c r="A63" s="207" t="s">
        <v>21</v>
      </c>
      <c r="B63" s="207" t="s">
        <v>22</v>
      </c>
      <c r="C63" s="207" t="s">
        <v>29</v>
      </c>
      <c r="D63" s="207" t="s">
        <v>23</v>
      </c>
      <c r="E63" s="207" t="s">
        <v>24</v>
      </c>
      <c r="F63" s="28" t="s">
        <v>25</v>
      </c>
      <c r="G63" s="29">
        <v>95</v>
      </c>
    </row>
    <row r="64" spans="1:7" ht="16.5" x14ac:dyDescent="0.25">
      <c r="A64" s="207"/>
      <c r="B64" s="207"/>
      <c r="C64" s="207"/>
      <c r="D64" s="207"/>
      <c r="E64" s="207"/>
      <c r="F64" s="28" t="s">
        <v>33</v>
      </c>
      <c r="G64" s="29">
        <v>95</v>
      </c>
    </row>
    <row r="65" spans="1:7" ht="16.5" x14ac:dyDescent="0.25">
      <c r="A65" s="207"/>
      <c r="B65" s="207"/>
      <c r="C65" s="207"/>
      <c r="D65" s="207"/>
      <c r="E65" s="207"/>
      <c r="F65" s="28" t="s">
        <v>26</v>
      </c>
      <c r="G65" s="29" t="s">
        <v>56</v>
      </c>
    </row>
    <row r="66" spans="1:7" ht="33" x14ac:dyDescent="0.25">
      <c r="A66" s="207"/>
      <c r="B66" s="207"/>
      <c r="C66" s="207"/>
      <c r="D66" s="207"/>
      <c r="E66" s="207"/>
      <c r="F66" s="28" t="s">
        <v>34</v>
      </c>
      <c r="G66" s="29" t="s">
        <v>56</v>
      </c>
    </row>
    <row r="67" spans="1:7" ht="16.5" x14ac:dyDescent="0.25">
      <c r="A67" s="207"/>
      <c r="B67" s="207"/>
      <c r="C67" s="207"/>
      <c r="D67" s="207"/>
      <c r="E67" s="207"/>
      <c r="F67" s="28" t="s">
        <v>27</v>
      </c>
      <c r="G67" s="29" t="s">
        <v>56</v>
      </c>
    </row>
    <row r="68" spans="1:7" s="62" customFormat="1" ht="126" x14ac:dyDescent="0.25">
      <c r="A68" s="32" t="s">
        <v>626</v>
      </c>
      <c r="B68" s="32" t="s">
        <v>632</v>
      </c>
      <c r="C68" s="64" t="s">
        <v>629</v>
      </c>
      <c r="D68" s="32" t="s">
        <v>51</v>
      </c>
      <c r="E68" s="101" t="s">
        <v>59</v>
      </c>
      <c r="F68" s="44" t="s">
        <v>36</v>
      </c>
      <c r="G68" s="29" t="s">
        <v>56</v>
      </c>
    </row>
    <row r="69" spans="1:7" ht="16.5" x14ac:dyDescent="0.25">
      <c r="A69" s="207" t="s">
        <v>21</v>
      </c>
      <c r="B69" s="207" t="s">
        <v>22</v>
      </c>
      <c r="C69" s="207" t="s">
        <v>29</v>
      </c>
      <c r="D69" s="207" t="s">
        <v>23</v>
      </c>
      <c r="E69" s="207" t="s">
        <v>24</v>
      </c>
      <c r="F69" s="28" t="s">
        <v>25</v>
      </c>
      <c r="G69" s="29">
        <v>87</v>
      </c>
    </row>
    <row r="70" spans="1:7" ht="16.5" x14ac:dyDescent="0.25">
      <c r="A70" s="207"/>
      <c r="B70" s="207"/>
      <c r="C70" s="207"/>
      <c r="D70" s="207"/>
      <c r="E70" s="207"/>
      <c r="F70" s="28" t="s">
        <v>33</v>
      </c>
      <c r="G70" s="29">
        <v>87</v>
      </c>
    </row>
    <row r="71" spans="1:7" ht="16.5" x14ac:dyDescent="0.25">
      <c r="A71" s="207"/>
      <c r="B71" s="207"/>
      <c r="C71" s="207"/>
      <c r="D71" s="207"/>
      <c r="E71" s="207"/>
      <c r="F71" s="28" t="s">
        <v>26</v>
      </c>
      <c r="G71" s="29" t="s">
        <v>56</v>
      </c>
    </row>
    <row r="72" spans="1:7" ht="33" x14ac:dyDescent="0.25">
      <c r="A72" s="207"/>
      <c r="B72" s="207"/>
      <c r="C72" s="207"/>
      <c r="D72" s="207"/>
      <c r="E72" s="207"/>
      <c r="F72" s="28" t="s">
        <v>34</v>
      </c>
      <c r="G72" s="29" t="s">
        <v>56</v>
      </c>
    </row>
    <row r="73" spans="1:7" ht="16.5" x14ac:dyDescent="0.25">
      <c r="A73" s="207"/>
      <c r="B73" s="207"/>
      <c r="C73" s="207"/>
      <c r="D73" s="207"/>
      <c r="E73" s="207"/>
      <c r="F73" s="28" t="s">
        <v>27</v>
      </c>
      <c r="G73" s="29" t="s">
        <v>56</v>
      </c>
    </row>
    <row r="74" spans="1:7" s="62" customFormat="1" ht="141.75" x14ac:dyDescent="0.25">
      <c r="A74" s="32" t="s">
        <v>627</v>
      </c>
      <c r="B74" s="32" t="s">
        <v>633</v>
      </c>
      <c r="C74" s="64" t="s">
        <v>630</v>
      </c>
      <c r="D74" s="32" t="s">
        <v>51</v>
      </c>
      <c r="E74" s="101" t="s">
        <v>59</v>
      </c>
      <c r="F74" s="44" t="s">
        <v>36</v>
      </c>
      <c r="G74" s="29" t="s">
        <v>56</v>
      </c>
    </row>
    <row r="75" spans="1:7" ht="16.5" x14ac:dyDescent="0.25">
      <c r="A75" s="207" t="s">
        <v>21</v>
      </c>
      <c r="B75" s="207" t="s">
        <v>22</v>
      </c>
      <c r="C75" s="207" t="s">
        <v>29</v>
      </c>
      <c r="D75" s="207" t="s">
        <v>23</v>
      </c>
      <c r="E75" s="207" t="s">
        <v>24</v>
      </c>
      <c r="F75" s="28" t="s">
        <v>25</v>
      </c>
      <c r="G75" s="29">
        <v>87</v>
      </c>
    </row>
    <row r="76" spans="1:7" ht="16.5" x14ac:dyDescent="0.25">
      <c r="A76" s="207"/>
      <c r="B76" s="207"/>
      <c r="C76" s="207"/>
      <c r="D76" s="207"/>
      <c r="E76" s="207"/>
      <c r="F76" s="28" t="s">
        <v>33</v>
      </c>
      <c r="G76" s="29">
        <v>87</v>
      </c>
    </row>
    <row r="77" spans="1:7" ht="16.5" x14ac:dyDescent="0.25">
      <c r="A77" s="207"/>
      <c r="B77" s="207"/>
      <c r="C77" s="207"/>
      <c r="D77" s="207"/>
      <c r="E77" s="207"/>
      <c r="F77" s="28" t="s">
        <v>26</v>
      </c>
      <c r="G77" s="29">
        <v>87</v>
      </c>
    </row>
    <row r="78" spans="1:7" ht="33" x14ac:dyDescent="0.25">
      <c r="A78" s="207"/>
      <c r="B78" s="207"/>
      <c r="C78" s="207"/>
      <c r="D78" s="207"/>
      <c r="E78" s="207"/>
      <c r="F78" s="28" t="s">
        <v>34</v>
      </c>
      <c r="G78" s="29">
        <v>87</v>
      </c>
    </row>
    <row r="79" spans="1:7" ht="16.5" x14ac:dyDescent="0.25">
      <c r="A79" s="207"/>
      <c r="B79" s="207"/>
      <c r="C79" s="207"/>
      <c r="D79" s="207"/>
      <c r="E79" s="207"/>
      <c r="F79" s="28" t="s">
        <v>27</v>
      </c>
      <c r="G79" s="29">
        <v>100</v>
      </c>
    </row>
    <row r="80" spans="1:7" s="62" customFormat="1" ht="141.75" x14ac:dyDescent="0.25">
      <c r="A80" s="32" t="s">
        <v>628</v>
      </c>
      <c r="B80" s="32" t="s">
        <v>634</v>
      </c>
      <c r="C80" s="64" t="s">
        <v>1141</v>
      </c>
      <c r="D80" s="32" t="s">
        <v>51</v>
      </c>
      <c r="E80" s="101" t="s">
        <v>52</v>
      </c>
      <c r="F80" s="44" t="s">
        <v>36</v>
      </c>
      <c r="G80" s="29">
        <v>114.94252873563218</v>
      </c>
    </row>
    <row r="81" spans="1:7" ht="16.5" x14ac:dyDescent="0.25">
      <c r="A81" s="208" t="s">
        <v>21</v>
      </c>
      <c r="B81" s="208" t="s">
        <v>22</v>
      </c>
      <c r="C81" s="208" t="s">
        <v>29</v>
      </c>
      <c r="D81" s="208" t="s">
        <v>23</v>
      </c>
      <c r="E81" s="208" t="s">
        <v>24</v>
      </c>
      <c r="F81" s="28" t="s">
        <v>25</v>
      </c>
      <c r="G81" s="29">
        <v>87</v>
      </c>
    </row>
    <row r="82" spans="1:7" ht="16.5" x14ac:dyDescent="0.25">
      <c r="A82" s="208"/>
      <c r="B82" s="208"/>
      <c r="C82" s="208"/>
      <c r="D82" s="208"/>
      <c r="E82" s="208"/>
      <c r="F82" s="28" t="s">
        <v>33</v>
      </c>
      <c r="G82" s="29">
        <v>87</v>
      </c>
    </row>
    <row r="83" spans="1:7" ht="16.5" x14ac:dyDescent="0.25">
      <c r="A83" s="208"/>
      <c r="B83" s="208"/>
      <c r="C83" s="208"/>
      <c r="D83" s="208"/>
      <c r="E83" s="208"/>
      <c r="F83" s="28" t="s">
        <v>26</v>
      </c>
      <c r="G83" s="29">
        <v>87</v>
      </c>
    </row>
    <row r="84" spans="1:7" ht="33" x14ac:dyDescent="0.25">
      <c r="A84" s="208"/>
      <c r="B84" s="208"/>
      <c r="C84" s="208"/>
      <c r="D84" s="208"/>
      <c r="E84" s="208"/>
      <c r="F84" s="28" t="s">
        <v>34</v>
      </c>
      <c r="G84" s="29">
        <v>87</v>
      </c>
    </row>
    <row r="85" spans="1:7" ht="16.5" x14ac:dyDescent="0.25">
      <c r="A85" s="208"/>
      <c r="B85" s="208"/>
      <c r="C85" s="208"/>
      <c r="D85" s="208"/>
      <c r="E85" s="208"/>
      <c r="F85" s="28" t="s">
        <v>27</v>
      </c>
      <c r="G85" s="29">
        <v>100</v>
      </c>
    </row>
    <row r="86" spans="1:7" s="62" customFormat="1" ht="110.25" x14ac:dyDescent="0.25">
      <c r="A86" s="33" t="s">
        <v>660</v>
      </c>
      <c r="B86" s="33" t="s">
        <v>636</v>
      </c>
      <c r="C86" s="128" t="s">
        <v>637</v>
      </c>
      <c r="D86" s="33" t="s">
        <v>51</v>
      </c>
      <c r="E86" s="101" t="s">
        <v>52</v>
      </c>
      <c r="F86" s="44" t="s">
        <v>36</v>
      </c>
      <c r="G86" s="29">
        <v>114.94252873563218</v>
      </c>
    </row>
    <row r="87" spans="1:7" ht="16.5" x14ac:dyDescent="0.25">
      <c r="A87" s="207" t="s">
        <v>21</v>
      </c>
      <c r="B87" s="207" t="s">
        <v>22</v>
      </c>
      <c r="C87" s="207" t="s">
        <v>29</v>
      </c>
      <c r="D87" s="207" t="s">
        <v>23</v>
      </c>
      <c r="E87" s="208" t="s">
        <v>24</v>
      </c>
      <c r="F87" s="28" t="s">
        <v>25</v>
      </c>
      <c r="G87" s="29">
        <v>87</v>
      </c>
    </row>
    <row r="88" spans="1:7" ht="16.5" x14ac:dyDescent="0.25">
      <c r="A88" s="207"/>
      <c r="B88" s="207"/>
      <c r="C88" s="207"/>
      <c r="D88" s="207"/>
      <c r="E88" s="208"/>
      <c r="F88" s="28" t="s">
        <v>33</v>
      </c>
      <c r="G88" s="29">
        <v>87</v>
      </c>
    </row>
    <row r="89" spans="1:7" ht="16.5" x14ac:dyDescent="0.25">
      <c r="A89" s="207"/>
      <c r="B89" s="207"/>
      <c r="C89" s="207"/>
      <c r="D89" s="207"/>
      <c r="E89" s="208"/>
      <c r="F89" s="28" t="s">
        <v>26</v>
      </c>
      <c r="G89" s="29" t="s">
        <v>56</v>
      </c>
    </row>
    <row r="90" spans="1:7" ht="33" x14ac:dyDescent="0.25">
      <c r="A90" s="207"/>
      <c r="B90" s="207"/>
      <c r="C90" s="207"/>
      <c r="D90" s="207"/>
      <c r="E90" s="208"/>
      <c r="F90" s="28" t="s">
        <v>34</v>
      </c>
      <c r="G90" s="29" t="s">
        <v>56</v>
      </c>
    </row>
    <row r="91" spans="1:7" ht="16.5" x14ac:dyDescent="0.25">
      <c r="A91" s="207"/>
      <c r="B91" s="207"/>
      <c r="C91" s="207"/>
      <c r="D91" s="207"/>
      <c r="E91" s="208"/>
      <c r="F91" s="28" t="s">
        <v>27</v>
      </c>
      <c r="G91" s="29" t="s">
        <v>56</v>
      </c>
    </row>
    <row r="92" spans="1:7" s="62" customFormat="1" ht="94.5" x14ac:dyDescent="0.25">
      <c r="A92" s="32" t="s">
        <v>638</v>
      </c>
      <c r="B92" s="32" t="s">
        <v>668</v>
      </c>
      <c r="C92" s="128" t="s">
        <v>640</v>
      </c>
      <c r="D92" s="32" t="s">
        <v>51</v>
      </c>
      <c r="E92" s="101" t="s">
        <v>55</v>
      </c>
      <c r="F92" s="44" t="s">
        <v>36</v>
      </c>
      <c r="G92" s="29" t="s">
        <v>56</v>
      </c>
    </row>
    <row r="93" spans="1:7" ht="16.5" x14ac:dyDescent="0.25">
      <c r="A93" s="207" t="s">
        <v>21</v>
      </c>
      <c r="B93" s="207" t="s">
        <v>22</v>
      </c>
      <c r="C93" s="207" t="s">
        <v>29</v>
      </c>
      <c r="D93" s="207" t="s">
        <v>23</v>
      </c>
      <c r="E93" s="208" t="s">
        <v>24</v>
      </c>
      <c r="F93" s="28" t="s">
        <v>25</v>
      </c>
      <c r="G93" s="29">
        <v>87</v>
      </c>
    </row>
    <row r="94" spans="1:7" ht="16.5" x14ac:dyDescent="0.25">
      <c r="A94" s="207"/>
      <c r="B94" s="207"/>
      <c r="C94" s="207"/>
      <c r="D94" s="207"/>
      <c r="E94" s="208"/>
      <c r="F94" s="28" t="s">
        <v>33</v>
      </c>
      <c r="G94" s="29">
        <v>87</v>
      </c>
    </row>
    <row r="95" spans="1:7" ht="16.5" x14ac:dyDescent="0.25">
      <c r="A95" s="207"/>
      <c r="B95" s="207"/>
      <c r="C95" s="207"/>
      <c r="D95" s="207"/>
      <c r="E95" s="208"/>
      <c r="F95" s="28" t="s">
        <v>26</v>
      </c>
      <c r="G95" s="29">
        <v>87</v>
      </c>
    </row>
    <row r="96" spans="1:7" ht="33" x14ac:dyDescent="0.25">
      <c r="A96" s="207"/>
      <c r="B96" s="207"/>
      <c r="C96" s="207"/>
      <c r="D96" s="207"/>
      <c r="E96" s="208"/>
      <c r="F96" s="28" t="s">
        <v>34</v>
      </c>
      <c r="G96" s="29">
        <v>87</v>
      </c>
    </row>
    <row r="97" spans="1:7" ht="16.5" x14ac:dyDescent="0.25">
      <c r="A97" s="207"/>
      <c r="B97" s="207"/>
      <c r="C97" s="207"/>
      <c r="D97" s="207"/>
      <c r="E97" s="208"/>
      <c r="F97" s="28" t="s">
        <v>27</v>
      </c>
      <c r="G97" s="29">
        <v>96.15</v>
      </c>
    </row>
    <row r="98" spans="1:7" s="62" customFormat="1" ht="47.25" x14ac:dyDescent="0.25">
      <c r="A98" s="32" t="s">
        <v>641</v>
      </c>
      <c r="B98" s="32" t="s">
        <v>642</v>
      </c>
      <c r="C98" s="128" t="s">
        <v>643</v>
      </c>
      <c r="D98" s="32" t="s">
        <v>51</v>
      </c>
      <c r="E98" s="101" t="s">
        <v>52</v>
      </c>
      <c r="F98" s="44" t="s">
        <v>36</v>
      </c>
      <c r="G98" s="29">
        <v>110.52166224580017</v>
      </c>
    </row>
    <row r="99" spans="1:7" ht="16.5" x14ac:dyDescent="0.25">
      <c r="A99" s="207" t="s">
        <v>21</v>
      </c>
      <c r="B99" s="207" t="s">
        <v>22</v>
      </c>
      <c r="C99" s="209" t="s">
        <v>29</v>
      </c>
      <c r="D99" s="207" t="s">
        <v>23</v>
      </c>
      <c r="E99" s="208" t="s">
        <v>24</v>
      </c>
      <c r="F99" s="28" t="s">
        <v>25</v>
      </c>
      <c r="G99" s="29">
        <v>87</v>
      </c>
    </row>
    <row r="100" spans="1:7" ht="16.5" x14ac:dyDescent="0.25">
      <c r="A100" s="207"/>
      <c r="B100" s="207"/>
      <c r="C100" s="210"/>
      <c r="D100" s="207"/>
      <c r="E100" s="208"/>
      <c r="F100" s="28" t="s">
        <v>33</v>
      </c>
      <c r="G100" s="29">
        <v>87</v>
      </c>
    </row>
    <row r="101" spans="1:7" ht="16.5" x14ac:dyDescent="0.25">
      <c r="A101" s="207"/>
      <c r="B101" s="207"/>
      <c r="C101" s="210"/>
      <c r="D101" s="207"/>
      <c r="E101" s="208"/>
      <c r="F101" s="28" t="s">
        <v>26</v>
      </c>
      <c r="G101" s="29" t="s">
        <v>56</v>
      </c>
    </row>
    <row r="102" spans="1:7" ht="33" x14ac:dyDescent="0.25">
      <c r="A102" s="207"/>
      <c r="B102" s="207"/>
      <c r="C102" s="210"/>
      <c r="D102" s="207"/>
      <c r="E102" s="208"/>
      <c r="F102" s="28" t="s">
        <v>34</v>
      </c>
      <c r="G102" s="29" t="s">
        <v>56</v>
      </c>
    </row>
    <row r="103" spans="1:7" ht="16.5" x14ac:dyDescent="0.25">
      <c r="A103" s="207"/>
      <c r="B103" s="207"/>
      <c r="C103" s="211"/>
      <c r="D103" s="207"/>
      <c r="E103" s="208"/>
      <c r="F103" s="28" t="s">
        <v>27</v>
      </c>
      <c r="G103" s="29" t="s">
        <v>56</v>
      </c>
    </row>
    <row r="104" spans="1:7" s="62" customFormat="1" ht="126" x14ac:dyDescent="0.25">
      <c r="A104" s="32" t="s">
        <v>644</v>
      </c>
      <c r="B104" s="68" t="s">
        <v>661</v>
      </c>
      <c r="C104" s="32" t="s">
        <v>662</v>
      </c>
      <c r="D104" s="32" t="s">
        <v>51</v>
      </c>
      <c r="E104" s="101" t="s">
        <v>59</v>
      </c>
      <c r="F104" s="44" t="s">
        <v>36</v>
      </c>
      <c r="G104" s="29" t="s">
        <v>56</v>
      </c>
    </row>
    <row r="105" spans="1:7" ht="16.5" x14ac:dyDescent="0.25">
      <c r="A105" s="207" t="s">
        <v>21</v>
      </c>
      <c r="B105" s="207" t="s">
        <v>22</v>
      </c>
      <c r="C105" s="207" t="s">
        <v>29</v>
      </c>
      <c r="D105" s="207" t="s">
        <v>23</v>
      </c>
      <c r="E105" s="207" t="s">
        <v>24</v>
      </c>
      <c r="F105" s="28" t="s">
        <v>25</v>
      </c>
      <c r="G105" s="29">
        <v>87</v>
      </c>
    </row>
    <row r="106" spans="1:7" ht="16.5" x14ac:dyDescent="0.25">
      <c r="A106" s="207"/>
      <c r="B106" s="207"/>
      <c r="C106" s="207"/>
      <c r="D106" s="207"/>
      <c r="E106" s="207"/>
      <c r="F106" s="28" t="s">
        <v>33</v>
      </c>
      <c r="G106" s="29">
        <v>87</v>
      </c>
    </row>
    <row r="107" spans="1:7" ht="16.5" x14ac:dyDescent="0.25">
      <c r="A107" s="207"/>
      <c r="B107" s="207"/>
      <c r="C107" s="207"/>
      <c r="D107" s="207"/>
      <c r="E107" s="207"/>
      <c r="F107" s="28" t="s">
        <v>26</v>
      </c>
      <c r="G107" s="29" t="s">
        <v>56</v>
      </c>
    </row>
    <row r="108" spans="1:7" ht="33" x14ac:dyDescent="0.25">
      <c r="A108" s="207"/>
      <c r="B108" s="207"/>
      <c r="C108" s="207"/>
      <c r="D108" s="207"/>
      <c r="E108" s="207"/>
      <c r="F108" s="28" t="s">
        <v>34</v>
      </c>
      <c r="G108" s="29" t="s">
        <v>56</v>
      </c>
    </row>
    <row r="109" spans="1:7" ht="16.5" x14ac:dyDescent="0.25">
      <c r="A109" s="207"/>
      <c r="B109" s="207"/>
      <c r="C109" s="207"/>
      <c r="D109" s="207"/>
      <c r="E109" s="207"/>
      <c r="F109" s="28" t="s">
        <v>27</v>
      </c>
      <c r="G109" s="29" t="s">
        <v>56</v>
      </c>
    </row>
    <row r="110" spans="1:7" s="108" customFormat="1" ht="141.75" x14ac:dyDescent="0.25">
      <c r="A110" s="58" t="s">
        <v>647</v>
      </c>
      <c r="B110" s="108" t="s">
        <v>663</v>
      </c>
      <c r="C110" s="58" t="s">
        <v>664</v>
      </c>
      <c r="D110" s="36" t="s">
        <v>51</v>
      </c>
      <c r="E110" s="101" t="s">
        <v>59</v>
      </c>
      <c r="F110" s="107" t="s">
        <v>36</v>
      </c>
      <c r="G110" s="29" t="s">
        <v>56</v>
      </c>
    </row>
    <row r="111" spans="1:7" ht="16.5" x14ac:dyDescent="0.25">
      <c r="A111" s="207" t="s">
        <v>21</v>
      </c>
      <c r="B111" s="207" t="s">
        <v>22</v>
      </c>
      <c r="C111" s="207" t="s">
        <v>29</v>
      </c>
      <c r="D111" s="208" t="s">
        <v>23</v>
      </c>
      <c r="E111" s="208" t="s">
        <v>24</v>
      </c>
      <c r="F111" s="28" t="s">
        <v>25</v>
      </c>
      <c r="G111" s="29">
        <v>87</v>
      </c>
    </row>
    <row r="112" spans="1:7" ht="16.5" x14ac:dyDescent="0.25">
      <c r="A112" s="207"/>
      <c r="B112" s="207"/>
      <c r="C112" s="207"/>
      <c r="D112" s="208"/>
      <c r="E112" s="208"/>
      <c r="F112" s="28" t="s">
        <v>33</v>
      </c>
      <c r="G112" s="29">
        <v>87</v>
      </c>
    </row>
    <row r="113" spans="1:7" ht="16.5" x14ac:dyDescent="0.25">
      <c r="A113" s="207"/>
      <c r="B113" s="207"/>
      <c r="C113" s="207"/>
      <c r="D113" s="208"/>
      <c r="E113" s="208"/>
      <c r="F113" s="28" t="s">
        <v>26</v>
      </c>
      <c r="G113" s="29">
        <v>87</v>
      </c>
    </row>
    <row r="114" spans="1:7" ht="33" x14ac:dyDescent="0.25">
      <c r="A114" s="207"/>
      <c r="B114" s="207"/>
      <c r="C114" s="207"/>
      <c r="D114" s="208"/>
      <c r="E114" s="208"/>
      <c r="F114" s="28" t="s">
        <v>34</v>
      </c>
      <c r="G114" s="29">
        <v>87</v>
      </c>
    </row>
    <row r="115" spans="1:7" ht="16.5" x14ac:dyDescent="0.25">
      <c r="A115" s="207"/>
      <c r="B115" s="207"/>
      <c r="C115" s="207"/>
      <c r="D115" s="208"/>
      <c r="E115" s="208"/>
      <c r="F115" s="28" t="s">
        <v>27</v>
      </c>
      <c r="G115" s="29">
        <v>100</v>
      </c>
    </row>
    <row r="116" spans="1:7" s="108" customFormat="1" ht="94.5" x14ac:dyDescent="0.25">
      <c r="A116" s="68" t="s">
        <v>650</v>
      </c>
      <c r="B116" s="68" t="s">
        <v>651</v>
      </c>
      <c r="C116" s="68" t="s">
        <v>652</v>
      </c>
      <c r="D116" s="33" t="s">
        <v>51</v>
      </c>
      <c r="E116" s="101" t="s">
        <v>52</v>
      </c>
      <c r="F116" s="44" t="s">
        <v>36</v>
      </c>
      <c r="G116" s="29">
        <v>114.94252873563218</v>
      </c>
    </row>
    <row r="117" spans="1:7" ht="16.5" x14ac:dyDescent="0.25">
      <c r="A117" s="207" t="s">
        <v>21</v>
      </c>
      <c r="B117" s="207" t="s">
        <v>22</v>
      </c>
      <c r="C117" s="207" t="s">
        <v>29</v>
      </c>
      <c r="D117" s="207" t="s">
        <v>23</v>
      </c>
      <c r="E117" s="207" t="s">
        <v>24</v>
      </c>
      <c r="F117" s="28" t="s">
        <v>25</v>
      </c>
      <c r="G117" s="29">
        <v>87</v>
      </c>
    </row>
    <row r="118" spans="1:7" ht="16.5" x14ac:dyDescent="0.25">
      <c r="A118" s="207"/>
      <c r="B118" s="207"/>
      <c r="C118" s="207"/>
      <c r="D118" s="207"/>
      <c r="E118" s="207"/>
      <c r="F118" s="28" t="s">
        <v>33</v>
      </c>
      <c r="G118" s="29">
        <v>87</v>
      </c>
    </row>
    <row r="119" spans="1:7" ht="16.5" x14ac:dyDescent="0.25">
      <c r="A119" s="207"/>
      <c r="B119" s="207"/>
      <c r="C119" s="207"/>
      <c r="D119" s="207"/>
      <c r="E119" s="207"/>
      <c r="F119" s="28" t="s">
        <v>26</v>
      </c>
      <c r="G119" s="29" t="s">
        <v>56</v>
      </c>
    </row>
    <row r="120" spans="1:7" ht="33" x14ac:dyDescent="0.25">
      <c r="A120" s="207"/>
      <c r="B120" s="207"/>
      <c r="C120" s="207"/>
      <c r="D120" s="207"/>
      <c r="E120" s="207"/>
      <c r="F120" s="28" t="s">
        <v>34</v>
      </c>
      <c r="G120" s="29" t="s">
        <v>56</v>
      </c>
    </row>
    <row r="121" spans="1:7" ht="16.5" x14ac:dyDescent="0.25">
      <c r="A121" s="207"/>
      <c r="B121" s="207"/>
      <c r="C121" s="207"/>
      <c r="D121" s="207"/>
      <c r="E121" s="207"/>
      <c r="F121" s="28" t="s">
        <v>27</v>
      </c>
      <c r="G121" s="29" t="s">
        <v>56</v>
      </c>
    </row>
    <row r="122" spans="1:7" s="108" customFormat="1" ht="94.5" x14ac:dyDescent="0.25">
      <c r="A122" s="68" t="s">
        <v>653</v>
      </c>
      <c r="B122" s="68" t="s">
        <v>665</v>
      </c>
      <c r="C122" s="68" t="s">
        <v>667</v>
      </c>
      <c r="D122" s="32" t="s">
        <v>51</v>
      </c>
      <c r="E122" s="101" t="s">
        <v>55</v>
      </c>
      <c r="F122" s="107" t="s">
        <v>36</v>
      </c>
      <c r="G122" s="29" t="s">
        <v>56</v>
      </c>
    </row>
    <row r="123" spans="1:7" ht="16.5" x14ac:dyDescent="0.25">
      <c r="A123" s="224" t="s">
        <v>28</v>
      </c>
      <c r="B123" s="225"/>
      <c r="C123" s="225"/>
      <c r="D123" s="225"/>
      <c r="E123" s="225"/>
      <c r="F123" s="225"/>
      <c r="G123" s="226"/>
    </row>
    <row r="124" spans="1:7" ht="16.5" x14ac:dyDescent="0.25">
      <c r="A124" s="195" t="str">
        <f>(A32)</f>
        <v xml:space="preserve">Indicador Compuesto del Cumplimiento de Obligaciones de Transparencia (ICCOT) </v>
      </c>
      <c r="B124" s="196"/>
      <c r="C124" s="196"/>
      <c r="D124" s="196"/>
      <c r="E124" s="196"/>
      <c r="F124" s="196"/>
      <c r="G124" s="197"/>
    </row>
    <row r="125" spans="1:7" ht="16.5" x14ac:dyDescent="0.25">
      <c r="A125" s="10" t="s">
        <v>130</v>
      </c>
      <c r="B125" s="180"/>
      <c r="C125" s="181"/>
      <c r="D125" s="181"/>
      <c r="E125" s="181"/>
      <c r="F125" s="181"/>
      <c r="G125" s="182"/>
    </row>
    <row r="126" spans="1:7" ht="16.5" x14ac:dyDescent="0.25">
      <c r="A126" s="10" t="s">
        <v>129</v>
      </c>
      <c r="B126" s="189" t="s">
        <v>107</v>
      </c>
      <c r="C126" s="190"/>
      <c r="D126" s="190"/>
      <c r="E126" s="190"/>
      <c r="F126" s="190"/>
      <c r="G126" s="191"/>
    </row>
    <row r="127" spans="1:7" ht="16.5" x14ac:dyDescent="0.25">
      <c r="A127" s="195" t="str">
        <f>(A40)</f>
        <v>Indicador Compuesto del Cumplimiento de Obligaciones de Transparencia (ICCOT), respecto de los sujetos obligados correspondientes</v>
      </c>
      <c r="B127" s="196"/>
      <c r="C127" s="196"/>
      <c r="D127" s="196"/>
      <c r="E127" s="196"/>
      <c r="F127" s="196"/>
      <c r="G127" s="197"/>
    </row>
    <row r="128" spans="1:7" ht="16.5" x14ac:dyDescent="0.25">
      <c r="A128" s="10" t="s">
        <v>130</v>
      </c>
      <c r="B128" s="180"/>
      <c r="C128" s="181"/>
      <c r="D128" s="181"/>
      <c r="E128" s="181"/>
      <c r="F128" s="181"/>
      <c r="G128" s="182"/>
    </row>
    <row r="129" spans="1:7" ht="16.5" x14ac:dyDescent="0.25">
      <c r="A129" s="10" t="s">
        <v>129</v>
      </c>
      <c r="B129" s="189" t="s">
        <v>107</v>
      </c>
      <c r="C129" s="190"/>
      <c r="D129" s="190"/>
      <c r="E129" s="190"/>
      <c r="F129" s="190"/>
      <c r="G129" s="191"/>
    </row>
    <row r="130" spans="1:7" ht="16.5" x14ac:dyDescent="0.25">
      <c r="A130"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96"/>
      <c r="C130" s="196"/>
      <c r="D130" s="196"/>
      <c r="E130" s="196"/>
      <c r="F130" s="196"/>
      <c r="G130" s="197"/>
    </row>
    <row r="131" spans="1:7" ht="16.5" x14ac:dyDescent="0.25">
      <c r="A131" s="10" t="s">
        <v>130</v>
      </c>
      <c r="B131" s="180"/>
      <c r="C131" s="181"/>
      <c r="D131" s="181"/>
      <c r="E131" s="181"/>
      <c r="F131" s="181"/>
      <c r="G131" s="182"/>
    </row>
    <row r="132" spans="1:7" ht="16.5" x14ac:dyDescent="0.25">
      <c r="A132" s="10" t="s">
        <v>129</v>
      </c>
      <c r="B132" s="189" t="s">
        <v>107</v>
      </c>
      <c r="C132" s="190"/>
      <c r="D132" s="190"/>
      <c r="E132" s="190"/>
      <c r="F132" s="190"/>
      <c r="G132" s="191"/>
    </row>
    <row r="133" spans="1:7" ht="16.5" x14ac:dyDescent="0.25">
      <c r="A133" s="195" t="str">
        <f>(A54)</f>
        <v>Promedio de cumplimiento de los atributos de las respuestas a las solicitudes de acceso a la información proporcionadas por los sujetos obligados correspondientes</v>
      </c>
      <c r="B133" s="196"/>
      <c r="C133" s="196"/>
      <c r="D133" s="196"/>
      <c r="E133" s="196"/>
      <c r="F133" s="196"/>
      <c r="G133" s="197"/>
    </row>
    <row r="134" spans="1:7" ht="16.5" x14ac:dyDescent="0.25">
      <c r="A134" s="10" t="s">
        <v>130</v>
      </c>
      <c r="B134" s="180"/>
      <c r="C134" s="181"/>
      <c r="D134" s="181"/>
      <c r="E134" s="181"/>
      <c r="F134" s="181"/>
      <c r="G134" s="182"/>
    </row>
    <row r="135" spans="1:7" ht="16.5" x14ac:dyDescent="0.25">
      <c r="A135" s="10" t="s">
        <v>129</v>
      </c>
      <c r="B135" s="189" t="s">
        <v>107</v>
      </c>
      <c r="C135" s="190"/>
      <c r="D135" s="190"/>
      <c r="E135" s="190"/>
      <c r="F135" s="190"/>
      <c r="G135" s="191"/>
    </row>
    <row r="136" spans="1:7" ht="16.5" x14ac:dyDescent="0.25">
      <c r="A136" s="195" t="str">
        <f>(A60)</f>
        <v>Cobertura de acompañamiento a  los sujetos obligados correspondientes</v>
      </c>
      <c r="B136" s="196"/>
      <c r="C136" s="196"/>
      <c r="D136" s="196"/>
      <c r="E136" s="196"/>
      <c r="F136" s="196"/>
      <c r="G136" s="197"/>
    </row>
    <row r="137" spans="1:7" ht="16.5" x14ac:dyDescent="0.25">
      <c r="A137" s="10" t="s">
        <v>130</v>
      </c>
      <c r="B137" s="180"/>
      <c r="C137" s="181"/>
      <c r="D137" s="181"/>
      <c r="E137" s="181"/>
      <c r="F137" s="181"/>
      <c r="G137" s="182"/>
    </row>
    <row r="138" spans="1:7" ht="16.5" x14ac:dyDescent="0.25">
      <c r="A138" s="10" t="s">
        <v>129</v>
      </c>
      <c r="B138" s="189" t="s">
        <v>107</v>
      </c>
      <c r="C138" s="190"/>
      <c r="D138" s="190"/>
      <c r="E138" s="190"/>
      <c r="F138" s="190"/>
      <c r="G138" s="191"/>
    </row>
    <row r="139" spans="1:7" ht="16.5" x14ac:dyDescent="0.25">
      <c r="A139" s="195" t="str">
        <f>(A68)</f>
        <v>Porcentaje de Sujetos Obligados verificados sobre el cumplimiento de las obligaciones de transparencia comunes y específicas de la LGTAIP y la LFTAIP</v>
      </c>
      <c r="B139" s="196"/>
      <c r="C139" s="196"/>
      <c r="D139" s="196"/>
      <c r="E139" s="196"/>
      <c r="F139" s="196"/>
      <c r="G139" s="197"/>
    </row>
    <row r="140" spans="1:7" ht="16.5" x14ac:dyDescent="0.25">
      <c r="A140" s="10" t="s">
        <v>130</v>
      </c>
      <c r="B140" s="180"/>
      <c r="C140" s="181"/>
      <c r="D140" s="181"/>
      <c r="E140" s="181"/>
      <c r="F140" s="181"/>
      <c r="G140" s="182"/>
    </row>
    <row r="141" spans="1:7" ht="16.5" x14ac:dyDescent="0.25">
      <c r="A141" s="10" t="s">
        <v>129</v>
      </c>
      <c r="B141" s="189" t="s">
        <v>107</v>
      </c>
      <c r="C141" s="190"/>
      <c r="D141" s="190"/>
      <c r="E141" s="190"/>
      <c r="F141" s="190"/>
      <c r="G141" s="191"/>
    </row>
    <row r="142" spans="1:7" ht="16.5" x14ac:dyDescent="0.25">
      <c r="A142" s="273" t="str">
        <f>(A74)</f>
        <v>Porcentaje de acciones de verificación sobre los atributos de las respuestas a solicitudes de acceso a la información de los sujetos obligados correspondientes</v>
      </c>
      <c r="B142" s="274"/>
      <c r="C142" s="274"/>
      <c r="D142" s="274"/>
      <c r="E142" s="274"/>
      <c r="F142" s="274"/>
      <c r="G142" s="275"/>
    </row>
    <row r="143" spans="1:7" ht="16.5" x14ac:dyDescent="0.25">
      <c r="A143" s="10" t="s">
        <v>130</v>
      </c>
      <c r="B143" s="180"/>
      <c r="C143" s="181"/>
      <c r="D143" s="181"/>
      <c r="E143" s="181"/>
      <c r="F143" s="181"/>
      <c r="G143" s="182"/>
    </row>
    <row r="144" spans="1:7" ht="16.5" x14ac:dyDescent="0.25">
      <c r="A144" s="10" t="s">
        <v>129</v>
      </c>
      <c r="B144" s="189" t="s">
        <v>107</v>
      </c>
      <c r="C144" s="190"/>
      <c r="D144" s="190"/>
      <c r="E144" s="190"/>
      <c r="F144" s="190"/>
      <c r="G144" s="191"/>
    </row>
    <row r="145" spans="1:7" ht="16.5" x14ac:dyDescent="0.25">
      <c r="A145" s="195" t="str">
        <f>(A80)</f>
        <v>Porcentaje de Sujetos Obligados a los que se hizo requerimiento o recomendación para asegurar el cumplimiento de las obligaciones de transparencia de la LGTAIP y la LFTAIP</v>
      </c>
      <c r="B145" s="196"/>
      <c r="C145" s="196"/>
      <c r="D145" s="196"/>
      <c r="E145" s="196"/>
      <c r="F145" s="196"/>
      <c r="G145" s="197"/>
    </row>
    <row r="146" spans="1:7" ht="68.099999999999994" customHeight="1" x14ac:dyDescent="0.25">
      <c r="A146" s="10" t="s">
        <v>130</v>
      </c>
      <c r="B146" s="180" t="s">
        <v>1349</v>
      </c>
      <c r="C146" s="181"/>
      <c r="D146" s="181"/>
      <c r="E146" s="181"/>
      <c r="F146" s="181"/>
      <c r="G146" s="182"/>
    </row>
    <row r="147" spans="1:7" ht="16.5" x14ac:dyDescent="0.25">
      <c r="A147" s="10" t="s">
        <v>129</v>
      </c>
      <c r="B147" s="189"/>
      <c r="C147" s="190"/>
      <c r="D147" s="190"/>
      <c r="E147" s="190"/>
      <c r="F147" s="190"/>
      <c r="G147" s="191"/>
    </row>
    <row r="148" spans="1:7" ht="16.5" x14ac:dyDescent="0.25">
      <c r="A148" s="195" t="str">
        <f>(A86)</f>
        <v xml:space="preserve">Porcentaje de denuncias sustanciadas por incumplimiento a obligaciones de transparencia  </v>
      </c>
      <c r="B148" s="196"/>
      <c r="C148" s="196"/>
      <c r="D148" s="196"/>
      <c r="E148" s="196"/>
      <c r="F148" s="196"/>
      <c r="G148" s="197"/>
    </row>
    <row r="149" spans="1:7" ht="51" customHeight="1" x14ac:dyDescent="0.25">
      <c r="A149" s="10" t="s">
        <v>130</v>
      </c>
      <c r="B149" s="180" t="s">
        <v>1350</v>
      </c>
      <c r="C149" s="181"/>
      <c r="D149" s="181"/>
      <c r="E149" s="181"/>
      <c r="F149" s="181"/>
      <c r="G149" s="182"/>
    </row>
    <row r="150" spans="1:7" ht="16.5" x14ac:dyDescent="0.25">
      <c r="A150" s="10" t="s">
        <v>129</v>
      </c>
      <c r="B150" s="189"/>
      <c r="C150" s="190"/>
      <c r="D150" s="190"/>
      <c r="E150" s="190"/>
      <c r="F150" s="190"/>
      <c r="G150" s="191"/>
    </row>
    <row r="151" spans="1:7" ht="16.5" x14ac:dyDescent="0.25">
      <c r="A151" s="195" t="str">
        <f>(A92)</f>
        <v>Porcentaje de dictámenes para la modificación del padrón de sujetos obligados realizados</v>
      </c>
      <c r="B151" s="196"/>
      <c r="C151" s="196"/>
      <c r="D151" s="196"/>
      <c r="E151" s="196"/>
      <c r="F151" s="196"/>
      <c r="G151" s="197"/>
    </row>
    <row r="152" spans="1:7" ht="16.5" x14ac:dyDescent="0.25">
      <c r="A152" s="10" t="s">
        <v>130</v>
      </c>
      <c r="B152" s="180"/>
      <c r="C152" s="181"/>
      <c r="D152" s="181"/>
      <c r="E152" s="181"/>
      <c r="F152" s="181"/>
      <c r="G152" s="182"/>
    </row>
    <row r="153" spans="1:7" ht="16.5" x14ac:dyDescent="0.25">
      <c r="A153" s="10" t="s">
        <v>129</v>
      </c>
      <c r="B153" s="189" t="s">
        <v>107</v>
      </c>
      <c r="C153" s="190"/>
      <c r="D153" s="190"/>
      <c r="E153" s="190"/>
      <c r="F153" s="190"/>
      <c r="G153" s="191"/>
    </row>
    <row r="154" spans="1:7" ht="16.5" x14ac:dyDescent="0.25">
      <c r="A154" s="195" t="str">
        <f>(A98)</f>
        <v>Porcentaje de atención a consultas técnicas y normativas</v>
      </c>
      <c r="B154" s="196"/>
      <c r="C154" s="196"/>
      <c r="D154" s="196"/>
      <c r="E154" s="196"/>
      <c r="F154" s="196"/>
      <c r="G154" s="197"/>
    </row>
    <row r="155" spans="1:7" ht="51" customHeight="1" x14ac:dyDescent="0.25">
      <c r="A155" s="10" t="s">
        <v>130</v>
      </c>
      <c r="B155" s="180" t="s">
        <v>1351</v>
      </c>
      <c r="C155" s="181"/>
      <c r="D155" s="181"/>
      <c r="E155" s="181"/>
      <c r="F155" s="181"/>
      <c r="G155" s="182"/>
    </row>
    <row r="156" spans="1:7" ht="16.5" x14ac:dyDescent="0.25">
      <c r="A156" s="10" t="s">
        <v>129</v>
      </c>
      <c r="B156" s="189"/>
      <c r="C156" s="190"/>
      <c r="D156" s="190"/>
      <c r="E156" s="190"/>
      <c r="F156" s="190"/>
      <c r="G156" s="191"/>
    </row>
    <row r="157" spans="1:7" ht="16.5" x14ac:dyDescent="0.25">
      <c r="A157" s="195" t="str">
        <f>(A104)</f>
        <v>Porcentaje de actividades realizadas en materia de Políticas de Acceso, conforme al programa de trabajo respectivo</v>
      </c>
      <c r="B157" s="196"/>
      <c r="C157" s="196"/>
      <c r="D157" s="196"/>
      <c r="E157" s="196"/>
      <c r="F157" s="196"/>
      <c r="G157" s="197"/>
    </row>
    <row r="158" spans="1:7" ht="16.5" x14ac:dyDescent="0.25">
      <c r="A158" s="10" t="s">
        <v>130</v>
      </c>
      <c r="B158" s="180"/>
      <c r="C158" s="181"/>
      <c r="D158" s="181"/>
      <c r="E158" s="181"/>
      <c r="F158" s="181"/>
      <c r="G158" s="182"/>
    </row>
    <row r="159" spans="1:7" ht="16.5" x14ac:dyDescent="0.25">
      <c r="A159" s="10" t="s">
        <v>129</v>
      </c>
      <c r="B159" s="189" t="s">
        <v>107</v>
      </c>
      <c r="C159" s="190"/>
      <c r="D159" s="190"/>
      <c r="E159" s="190"/>
      <c r="F159" s="190"/>
      <c r="G159" s="191"/>
    </row>
    <row r="160" spans="1:7" ht="16.5" x14ac:dyDescent="0.25">
      <c r="A160" s="195" t="str">
        <f>(A110)</f>
        <v>Porcentaje de actividades realizadas en materia del Programa de Gobierno Abierto y Transparencia Proactiva</v>
      </c>
      <c r="B160" s="196"/>
      <c r="C160" s="196"/>
      <c r="D160" s="196"/>
      <c r="E160" s="196"/>
      <c r="F160" s="196"/>
      <c r="G160" s="197"/>
    </row>
    <row r="161" spans="1:7" ht="16.5" x14ac:dyDescent="0.25">
      <c r="A161" s="10" t="s">
        <v>130</v>
      </c>
      <c r="B161" s="180"/>
      <c r="C161" s="181"/>
      <c r="D161" s="181"/>
      <c r="E161" s="181"/>
      <c r="F161" s="181"/>
      <c r="G161" s="182"/>
    </row>
    <row r="162" spans="1:7" ht="16.5" x14ac:dyDescent="0.25">
      <c r="A162" s="10" t="s">
        <v>129</v>
      </c>
      <c r="B162" s="189" t="s">
        <v>107</v>
      </c>
      <c r="C162" s="190"/>
      <c r="D162" s="190"/>
      <c r="E162" s="190"/>
      <c r="F162" s="190"/>
      <c r="G162" s="191"/>
    </row>
    <row r="163" spans="1:7" ht="16.5" x14ac:dyDescent="0.25">
      <c r="A163" s="195" t="str">
        <f>(A116)</f>
        <v>Porcentaje de actividades especificas para promover la cultura de transparencia realizadas con los sujetos obligados correspondientes</v>
      </c>
      <c r="B163" s="196"/>
      <c r="C163" s="196"/>
      <c r="D163" s="196"/>
      <c r="E163" s="196"/>
      <c r="F163" s="196"/>
      <c r="G163" s="197"/>
    </row>
    <row r="164" spans="1:7" ht="16.5" x14ac:dyDescent="0.25">
      <c r="A164" s="10" t="s">
        <v>130</v>
      </c>
      <c r="B164" s="180" t="s">
        <v>1352</v>
      </c>
      <c r="C164" s="181"/>
      <c r="D164" s="181"/>
      <c r="E164" s="181"/>
      <c r="F164" s="181"/>
      <c r="G164" s="182"/>
    </row>
    <row r="165" spans="1:7" ht="16.5" x14ac:dyDescent="0.25">
      <c r="A165" s="10" t="s">
        <v>129</v>
      </c>
      <c r="B165" s="189"/>
      <c r="C165" s="190"/>
      <c r="D165" s="190"/>
      <c r="E165" s="190"/>
      <c r="F165" s="190"/>
      <c r="G165" s="191"/>
    </row>
    <row r="166" spans="1:7" ht="16.5" x14ac:dyDescent="0.25">
      <c r="A166" s="195" t="str">
        <f>(A122)</f>
        <v>Porcentaje de asesorías especializadas impartidas</v>
      </c>
      <c r="B166" s="196"/>
      <c r="C166" s="196"/>
      <c r="D166" s="196"/>
      <c r="E166" s="196"/>
      <c r="F166" s="196"/>
      <c r="G166" s="197"/>
    </row>
    <row r="167" spans="1:7" ht="16.5" x14ac:dyDescent="0.25">
      <c r="A167" s="10" t="s">
        <v>130</v>
      </c>
      <c r="B167" s="180"/>
      <c r="C167" s="181"/>
      <c r="D167" s="181"/>
      <c r="E167" s="181"/>
      <c r="F167" s="181"/>
      <c r="G167" s="182"/>
    </row>
    <row r="168" spans="1:7" ht="16.5" x14ac:dyDescent="0.25">
      <c r="A168" s="10" t="s">
        <v>129</v>
      </c>
      <c r="B168" s="189" t="s">
        <v>107</v>
      </c>
      <c r="C168" s="190"/>
      <c r="D168" s="190"/>
      <c r="E168" s="190"/>
      <c r="F168" s="190"/>
      <c r="G168" s="191"/>
    </row>
    <row r="169" spans="1:7" x14ac:dyDescent="0.25">
      <c r="A169" s="251"/>
      <c r="B169" s="251"/>
      <c r="C169" s="251"/>
      <c r="D169" s="251"/>
      <c r="E169" s="251"/>
      <c r="F169" s="251"/>
      <c r="G169" s="251"/>
    </row>
    <row r="170" spans="1:7" ht="16.5" x14ac:dyDescent="0.25">
      <c r="A170" s="224" t="s">
        <v>35</v>
      </c>
      <c r="B170" s="225"/>
      <c r="C170" s="225"/>
      <c r="D170" s="225"/>
      <c r="E170" s="225"/>
      <c r="F170" s="225"/>
      <c r="G170" s="226"/>
    </row>
    <row r="171" spans="1:7" ht="16.5" x14ac:dyDescent="0.25">
      <c r="A171" s="195" t="str">
        <f>A32</f>
        <v xml:space="preserve">Indicador Compuesto del Cumplimiento de Obligaciones de Transparencia (ICCOT) </v>
      </c>
      <c r="B171" s="196"/>
      <c r="C171" s="196"/>
      <c r="D171" s="196"/>
      <c r="E171" s="196"/>
      <c r="F171" s="196"/>
      <c r="G171" s="197"/>
    </row>
    <row r="172" spans="1:7" ht="33" x14ac:dyDescent="0.25">
      <c r="A172" s="37" t="s">
        <v>30</v>
      </c>
      <c r="B172" s="267"/>
      <c r="C172" s="267"/>
      <c r="D172" s="267"/>
      <c r="E172" s="267"/>
      <c r="F172" s="267"/>
      <c r="G172" s="267"/>
    </row>
    <row r="173" spans="1:7" ht="33" x14ac:dyDescent="0.25">
      <c r="A173" s="37" t="s">
        <v>31</v>
      </c>
      <c r="B173" s="267"/>
      <c r="C173" s="267"/>
      <c r="D173" s="267"/>
      <c r="E173" s="267"/>
      <c r="F173" s="267"/>
      <c r="G173" s="267"/>
    </row>
    <row r="174" spans="1:7" ht="16.5" x14ac:dyDescent="0.25">
      <c r="A174" s="37" t="s">
        <v>32</v>
      </c>
      <c r="B174" s="268"/>
      <c r="C174" s="268"/>
      <c r="D174" s="268"/>
      <c r="E174" s="268"/>
      <c r="F174" s="268"/>
      <c r="G174" s="268"/>
    </row>
    <row r="175" spans="1:7" ht="16.5" x14ac:dyDescent="0.25">
      <c r="A175" s="195" t="str">
        <f>A40</f>
        <v>Indicador Compuesto del Cumplimiento de Obligaciones de Transparencia (ICCOT), respecto de los sujetos obligados correspondientes</v>
      </c>
      <c r="B175" s="196"/>
      <c r="C175" s="196"/>
      <c r="D175" s="196"/>
      <c r="E175" s="196"/>
      <c r="F175" s="196"/>
      <c r="G175" s="197"/>
    </row>
    <row r="176" spans="1:7" ht="33" x14ac:dyDescent="0.25">
      <c r="A176" s="37" t="s">
        <v>30</v>
      </c>
      <c r="B176" s="267"/>
      <c r="C176" s="267"/>
      <c r="D176" s="267"/>
      <c r="E176" s="267"/>
      <c r="F176" s="267"/>
      <c r="G176" s="267"/>
    </row>
    <row r="177" spans="1:7" ht="33" x14ac:dyDescent="0.25">
      <c r="A177" s="37" t="s">
        <v>31</v>
      </c>
      <c r="B177" s="267"/>
      <c r="C177" s="267"/>
      <c r="D177" s="267"/>
      <c r="E177" s="267"/>
      <c r="F177" s="267"/>
      <c r="G177" s="267"/>
    </row>
    <row r="178" spans="1:7" ht="16.5" x14ac:dyDescent="0.25">
      <c r="A178" s="37" t="s">
        <v>32</v>
      </c>
      <c r="B178" s="268"/>
      <c r="C178" s="268"/>
      <c r="D178" s="268"/>
      <c r="E178" s="268"/>
      <c r="F178" s="268"/>
      <c r="G178" s="268"/>
    </row>
    <row r="179" spans="1:7" ht="33" customHeight="1" x14ac:dyDescent="0.25">
      <c r="A179"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96"/>
      <c r="C179" s="196"/>
      <c r="D179" s="196"/>
      <c r="E179" s="196"/>
      <c r="F179" s="196"/>
      <c r="G179" s="197"/>
    </row>
    <row r="180" spans="1:7" ht="33" x14ac:dyDescent="0.25">
      <c r="A180" s="37" t="s">
        <v>30</v>
      </c>
      <c r="B180" s="267"/>
      <c r="C180" s="267"/>
      <c r="D180" s="267"/>
      <c r="E180" s="267"/>
      <c r="F180" s="267"/>
      <c r="G180" s="267"/>
    </row>
    <row r="181" spans="1:7" ht="33" x14ac:dyDescent="0.25">
      <c r="A181" s="37" t="s">
        <v>31</v>
      </c>
      <c r="B181" s="267"/>
      <c r="C181" s="267"/>
      <c r="D181" s="267"/>
      <c r="E181" s="267"/>
      <c r="F181" s="267"/>
      <c r="G181" s="267"/>
    </row>
    <row r="182" spans="1:7" ht="16.5" x14ac:dyDescent="0.25">
      <c r="A182" s="37" t="s">
        <v>32</v>
      </c>
      <c r="B182" s="268"/>
      <c r="C182" s="268"/>
      <c r="D182" s="268"/>
      <c r="E182" s="268"/>
      <c r="F182" s="268"/>
      <c r="G182" s="268"/>
    </row>
    <row r="183" spans="1:7" ht="16.5" x14ac:dyDescent="0.25">
      <c r="A183" s="195" t="str">
        <f>A54</f>
        <v>Promedio de cumplimiento de los atributos de las respuestas a las solicitudes de acceso a la información proporcionadas por los sujetos obligados correspondientes</v>
      </c>
      <c r="B183" s="196"/>
      <c r="C183" s="196"/>
      <c r="D183" s="196"/>
      <c r="E183" s="196"/>
      <c r="F183" s="196"/>
      <c r="G183" s="197"/>
    </row>
    <row r="184" spans="1:7" ht="33" x14ac:dyDescent="0.25">
      <c r="A184" s="37" t="s">
        <v>30</v>
      </c>
      <c r="B184" s="267"/>
      <c r="C184" s="267"/>
      <c r="D184" s="267"/>
      <c r="E184" s="267"/>
      <c r="F184" s="267"/>
      <c r="G184" s="267"/>
    </row>
    <row r="185" spans="1:7" ht="33" x14ac:dyDescent="0.25">
      <c r="A185" s="37" t="s">
        <v>31</v>
      </c>
      <c r="B185" s="267"/>
      <c r="C185" s="267"/>
      <c r="D185" s="267"/>
      <c r="E185" s="267"/>
      <c r="F185" s="267"/>
      <c r="G185" s="267"/>
    </row>
    <row r="186" spans="1:7" ht="16.5" x14ac:dyDescent="0.25">
      <c r="A186" s="37" t="s">
        <v>32</v>
      </c>
      <c r="B186" s="268"/>
      <c r="C186" s="268"/>
      <c r="D186" s="268"/>
      <c r="E186" s="268"/>
      <c r="F186" s="268"/>
      <c r="G186" s="268"/>
    </row>
    <row r="187" spans="1:7" ht="16.5" x14ac:dyDescent="0.25">
      <c r="A187" s="195" t="str">
        <f>A60</f>
        <v>Cobertura de acompañamiento a  los sujetos obligados correspondientes</v>
      </c>
      <c r="B187" s="196"/>
      <c r="C187" s="196"/>
      <c r="D187" s="196"/>
      <c r="E187" s="196"/>
      <c r="F187" s="196"/>
      <c r="G187" s="197"/>
    </row>
    <row r="188" spans="1:7" ht="33" x14ac:dyDescent="0.25">
      <c r="A188" s="37" t="s">
        <v>30</v>
      </c>
      <c r="B188" s="267"/>
      <c r="C188" s="267"/>
      <c r="D188" s="267"/>
      <c r="E188" s="267"/>
      <c r="F188" s="267"/>
      <c r="G188" s="267"/>
    </row>
    <row r="189" spans="1:7" ht="33" x14ac:dyDescent="0.25">
      <c r="A189" s="37" t="s">
        <v>31</v>
      </c>
      <c r="B189" s="267"/>
      <c r="C189" s="267"/>
      <c r="D189" s="267"/>
      <c r="E189" s="267"/>
      <c r="F189" s="267"/>
      <c r="G189" s="267"/>
    </row>
    <row r="190" spans="1:7" ht="16.5" x14ac:dyDescent="0.25">
      <c r="A190" s="37" t="s">
        <v>32</v>
      </c>
      <c r="B190" s="268"/>
      <c r="C190" s="268"/>
      <c r="D190" s="268"/>
      <c r="E190" s="268"/>
      <c r="F190" s="268"/>
      <c r="G190" s="268"/>
    </row>
    <row r="191" spans="1:7" ht="16.5" x14ac:dyDescent="0.25">
      <c r="A191" s="195" t="str">
        <f>A68</f>
        <v>Porcentaje de Sujetos Obligados verificados sobre el cumplimiento de las obligaciones de transparencia comunes y específicas de la LGTAIP y la LFTAIP</v>
      </c>
      <c r="B191" s="196"/>
      <c r="C191" s="196"/>
      <c r="D191" s="196"/>
      <c r="E191" s="196"/>
      <c r="F191" s="196"/>
      <c r="G191" s="197"/>
    </row>
    <row r="192" spans="1:7" ht="33" x14ac:dyDescent="0.25">
      <c r="A192" s="37" t="s">
        <v>30</v>
      </c>
      <c r="B192" s="267"/>
      <c r="C192" s="267"/>
      <c r="D192" s="267"/>
      <c r="E192" s="267"/>
      <c r="F192" s="267"/>
      <c r="G192" s="267"/>
    </row>
    <row r="193" spans="1:7" ht="33" x14ac:dyDescent="0.25">
      <c r="A193" s="37" t="s">
        <v>31</v>
      </c>
      <c r="B193" s="267"/>
      <c r="C193" s="267"/>
      <c r="D193" s="267"/>
      <c r="E193" s="267"/>
      <c r="F193" s="267"/>
      <c r="G193" s="267"/>
    </row>
    <row r="194" spans="1:7" ht="16.5" x14ac:dyDescent="0.25">
      <c r="A194" s="37" t="s">
        <v>32</v>
      </c>
      <c r="B194" s="268"/>
      <c r="C194" s="268"/>
      <c r="D194" s="268"/>
      <c r="E194" s="268"/>
      <c r="F194" s="268"/>
      <c r="G194" s="268"/>
    </row>
    <row r="195" spans="1:7" ht="16.5" x14ac:dyDescent="0.25">
      <c r="A195" s="195" t="str">
        <f>A74</f>
        <v>Porcentaje de acciones de verificación sobre los atributos de las respuestas a solicitudes de acceso a la información de los sujetos obligados correspondientes</v>
      </c>
      <c r="B195" s="196"/>
      <c r="C195" s="196"/>
      <c r="D195" s="196"/>
      <c r="E195" s="196"/>
      <c r="F195" s="196"/>
      <c r="G195" s="197"/>
    </row>
    <row r="196" spans="1:7" ht="33" x14ac:dyDescent="0.25">
      <c r="A196" s="37" t="s">
        <v>30</v>
      </c>
      <c r="B196" s="267"/>
      <c r="C196" s="267"/>
      <c r="D196" s="267"/>
      <c r="E196" s="267"/>
      <c r="F196" s="267"/>
      <c r="G196" s="267"/>
    </row>
    <row r="197" spans="1:7" ht="33" x14ac:dyDescent="0.25">
      <c r="A197" s="37" t="s">
        <v>31</v>
      </c>
      <c r="B197" s="267"/>
      <c r="C197" s="267"/>
      <c r="D197" s="267"/>
      <c r="E197" s="267"/>
      <c r="F197" s="267"/>
      <c r="G197" s="267"/>
    </row>
    <row r="198" spans="1:7" ht="16.5" x14ac:dyDescent="0.25">
      <c r="A198" s="37" t="s">
        <v>32</v>
      </c>
      <c r="B198" s="268"/>
      <c r="C198" s="268"/>
      <c r="D198" s="268"/>
      <c r="E198" s="268"/>
      <c r="F198" s="268"/>
      <c r="G198" s="268"/>
    </row>
    <row r="199" spans="1:7" ht="16.5" x14ac:dyDescent="0.25">
      <c r="A199" s="195" t="str">
        <f>A80</f>
        <v>Porcentaje de Sujetos Obligados a los que se hizo requerimiento o recomendación para asegurar el cumplimiento de las obligaciones de transparencia de la LGTAIP y la LFTAIP</v>
      </c>
      <c r="B199" s="196"/>
      <c r="C199" s="196"/>
      <c r="D199" s="196"/>
      <c r="E199" s="196"/>
      <c r="F199" s="196"/>
      <c r="G199" s="197"/>
    </row>
    <row r="200" spans="1:7" ht="33" x14ac:dyDescent="0.25">
      <c r="A200" s="37" t="s">
        <v>30</v>
      </c>
      <c r="B200" s="267"/>
      <c r="C200" s="267"/>
      <c r="D200" s="267"/>
      <c r="E200" s="267"/>
      <c r="F200" s="267"/>
      <c r="G200" s="267"/>
    </row>
    <row r="201" spans="1:7" ht="33" x14ac:dyDescent="0.25">
      <c r="A201" s="37" t="s">
        <v>31</v>
      </c>
      <c r="B201" s="267"/>
      <c r="C201" s="267"/>
      <c r="D201" s="267"/>
      <c r="E201" s="267"/>
      <c r="F201" s="267"/>
      <c r="G201" s="267"/>
    </row>
    <row r="202" spans="1:7" ht="16.5" x14ac:dyDescent="0.25">
      <c r="A202" s="37" t="s">
        <v>32</v>
      </c>
      <c r="B202" s="268"/>
      <c r="C202" s="268"/>
      <c r="D202" s="268"/>
      <c r="E202" s="268"/>
      <c r="F202" s="268"/>
      <c r="G202" s="268"/>
    </row>
    <row r="203" spans="1:7" ht="16.5" x14ac:dyDescent="0.25">
      <c r="A203" s="195" t="str">
        <f>A86</f>
        <v xml:space="preserve">Porcentaje de denuncias sustanciadas por incumplimiento a obligaciones de transparencia  </v>
      </c>
      <c r="B203" s="196"/>
      <c r="C203" s="196"/>
      <c r="D203" s="196"/>
      <c r="E203" s="196"/>
      <c r="F203" s="196"/>
      <c r="G203" s="197"/>
    </row>
    <row r="204" spans="1:7" ht="33" x14ac:dyDescent="0.25">
      <c r="A204" s="37" t="s">
        <v>30</v>
      </c>
      <c r="B204" s="267"/>
      <c r="C204" s="267"/>
      <c r="D204" s="267"/>
      <c r="E204" s="267"/>
      <c r="F204" s="267"/>
      <c r="G204" s="267"/>
    </row>
    <row r="205" spans="1:7" ht="33" x14ac:dyDescent="0.25">
      <c r="A205" s="37" t="s">
        <v>31</v>
      </c>
      <c r="B205" s="267"/>
      <c r="C205" s="267"/>
      <c r="D205" s="267"/>
      <c r="E205" s="267"/>
      <c r="F205" s="267"/>
      <c r="G205" s="267"/>
    </row>
    <row r="206" spans="1:7" ht="16.5" x14ac:dyDescent="0.25">
      <c r="A206" s="37" t="s">
        <v>32</v>
      </c>
      <c r="B206" s="268"/>
      <c r="C206" s="268"/>
      <c r="D206" s="268"/>
      <c r="E206" s="268"/>
      <c r="F206" s="268"/>
      <c r="G206" s="268"/>
    </row>
    <row r="207" spans="1:7" ht="16.5" x14ac:dyDescent="0.25">
      <c r="A207" s="195" t="str">
        <f>A92</f>
        <v>Porcentaje de dictámenes para la modificación del padrón de sujetos obligados realizados</v>
      </c>
      <c r="B207" s="196"/>
      <c r="C207" s="196"/>
      <c r="D207" s="196"/>
      <c r="E207" s="196"/>
      <c r="F207" s="196"/>
      <c r="G207" s="197"/>
    </row>
    <row r="208" spans="1:7" ht="33" x14ac:dyDescent="0.25">
      <c r="A208" s="37" t="s">
        <v>30</v>
      </c>
      <c r="B208" s="267"/>
      <c r="C208" s="267"/>
      <c r="D208" s="267"/>
      <c r="E208" s="267"/>
      <c r="F208" s="267"/>
      <c r="G208" s="267"/>
    </row>
    <row r="209" spans="1:7" ht="33" x14ac:dyDescent="0.25">
      <c r="A209" s="37" t="s">
        <v>31</v>
      </c>
      <c r="B209" s="267"/>
      <c r="C209" s="267"/>
      <c r="D209" s="267"/>
      <c r="E209" s="267"/>
      <c r="F209" s="267"/>
      <c r="G209" s="267"/>
    </row>
    <row r="210" spans="1:7" ht="16.5" x14ac:dyDescent="0.25">
      <c r="A210" s="37" t="s">
        <v>32</v>
      </c>
      <c r="B210" s="268"/>
      <c r="C210" s="268"/>
      <c r="D210" s="268"/>
      <c r="E210" s="268"/>
      <c r="F210" s="268"/>
      <c r="G210" s="268"/>
    </row>
    <row r="211" spans="1:7" ht="16.5" x14ac:dyDescent="0.25">
      <c r="A211" s="195" t="str">
        <f>A98</f>
        <v>Porcentaje de atención a consultas técnicas y normativas</v>
      </c>
      <c r="B211" s="196"/>
      <c r="C211" s="196"/>
      <c r="D211" s="196"/>
      <c r="E211" s="196"/>
      <c r="F211" s="196"/>
      <c r="G211" s="197"/>
    </row>
    <row r="212" spans="1:7" ht="33" x14ac:dyDescent="0.25">
      <c r="A212" s="37" t="s">
        <v>30</v>
      </c>
      <c r="B212" s="267"/>
      <c r="C212" s="267"/>
      <c r="D212" s="267"/>
      <c r="E212" s="267"/>
      <c r="F212" s="267"/>
      <c r="G212" s="267"/>
    </row>
    <row r="213" spans="1:7" ht="33" x14ac:dyDescent="0.25">
      <c r="A213" s="37" t="s">
        <v>31</v>
      </c>
      <c r="B213" s="267"/>
      <c r="C213" s="267"/>
      <c r="D213" s="267"/>
      <c r="E213" s="267"/>
      <c r="F213" s="267"/>
      <c r="G213" s="267"/>
    </row>
    <row r="214" spans="1:7" ht="16.5" x14ac:dyDescent="0.25">
      <c r="A214" s="37" t="s">
        <v>32</v>
      </c>
      <c r="B214" s="268"/>
      <c r="C214" s="268"/>
      <c r="D214" s="268"/>
      <c r="E214" s="268"/>
      <c r="F214" s="268"/>
      <c r="G214" s="268"/>
    </row>
    <row r="215" spans="1:7" ht="16.5" x14ac:dyDescent="0.25">
      <c r="A215" s="195" t="str">
        <f>A104</f>
        <v>Porcentaje de actividades realizadas en materia de Políticas de Acceso, conforme al programa de trabajo respectivo</v>
      </c>
      <c r="B215" s="196"/>
      <c r="C215" s="196"/>
      <c r="D215" s="196"/>
      <c r="E215" s="196"/>
      <c r="F215" s="196"/>
      <c r="G215" s="197"/>
    </row>
    <row r="216" spans="1:7" ht="33" x14ac:dyDescent="0.25">
      <c r="A216" s="37" t="s">
        <v>30</v>
      </c>
      <c r="B216" s="267"/>
      <c r="C216" s="267"/>
      <c r="D216" s="267"/>
      <c r="E216" s="267"/>
      <c r="F216" s="267"/>
      <c r="G216" s="267"/>
    </row>
    <row r="217" spans="1:7" ht="33" x14ac:dyDescent="0.25">
      <c r="A217" s="37" t="s">
        <v>31</v>
      </c>
      <c r="B217" s="267"/>
      <c r="C217" s="267"/>
      <c r="D217" s="267"/>
      <c r="E217" s="267"/>
      <c r="F217" s="267"/>
      <c r="G217" s="267"/>
    </row>
    <row r="218" spans="1:7" ht="16.5" x14ac:dyDescent="0.25">
      <c r="A218" s="37" t="s">
        <v>32</v>
      </c>
      <c r="B218" s="268"/>
      <c r="C218" s="268"/>
      <c r="D218" s="268"/>
      <c r="E218" s="268"/>
      <c r="F218" s="268"/>
      <c r="G218" s="268"/>
    </row>
    <row r="219" spans="1:7" ht="16.5" x14ac:dyDescent="0.25">
      <c r="A219" s="195" t="str">
        <f>A110</f>
        <v>Porcentaje de actividades realizadas en materia del Programa de Gobierno Abierto y Transparencia Proactiva</v>
      </c>
      <c r="B219" s="196"/>
      <c r="C219" s="196"/>
      <c r="D219" s="196"/>
      <c r="E219" s="196"/>
      <c r="F219" s="196"/>
      <c r="G219" s="197"/>
    </row>
    <row r="220" spans="1:7" ht="33" x14ac:dyDescent="0.25">
      <c r="A220" s="37" t="s">
        <v>30</v>
      </c>
      <c r="B220" s="267"/>
      <c r="C220" s="267"/>
      <c r="D220" s="267"/>
      <c r="E220" s="267"/>
      <c r="F220" s="267"/>
      <c r="G220" s="267"/>
    </row>
    <row r="221" spans="1:7" ht="33" x14ac:dyDescent="0.25">
      <c r="A221" s="37" t="s">
        <v>31</v>
      </c>
      <c r="B221" s="267"/>
      <c r="C221" s="267"/>
      <c r="D221" s="267"/>
      <c r="E221" s="267"/>
      <c r="F221" s="267"/>
      <c r="G221" s="267"/>
    </row>
    <row r="222" spans="1:7" ht="16.5" x14ac:dyDescent="0.25">
      <c r="A222" s="37" t="s">
        <v>32</v>
      </c>
      <c r="B222" s="268"/>
      <c r="C222" s="268"/>
      <c r="D222" s="268"/>
      <c r="E222" s="268"/>
      <c r="F222" s="268"/>
      <c r="G222" s="268"/>
    </row>
    <row r="223" spans="1:7" ht="16.5" x14ac:dyDescent="0.25">
      <c r="A223" s="195" t="str">
        <f>A116</f>
        <v>Porcentaje de actividades especificas para promover la cultura de transparencia realizadas con los sujetos obligados correspondientes</v>
      </c>
      <c r="B223" s="196"/>
      <c r="C223" s="196"/>
      <c r="D223" s="196"/>
      <c r="E223" s="196"/>
      <c r="F223" s="196"/>
      <c r="G223" s="197"/>
    </row>
    <row r="224" spans="1:7" ht="33" x14ac:dyDescent="0.25">
      <c r="A224" s="37" t="s">
        <v>30</v>
      </c>
      <c r="B224" s="267"/>
      <c r="C224" s="267"/>
      <c r="D224" s="267"/>
      <c r="E224" s="267"/>
      <c r="F224" s="267"/>
      <c r="G224" s="267"/>
    </row>
    <row r="225" spans="1:7" ht="33" x14ac:dyDescent="0.25">
      <c r="A225" s="37" t="s">
        <v>31</v>
      </c>
      <c r="B225" s="267"/>
      <c r="C225" s="267"/>
      <c r="D225" s="267"/>
      <c r="E225" s="267"/>
      <c r="F225" s="267"/>
      <c r="G225" s="267"/>
    </row>
    <row r="226" spans="1:7" ht="16.5" x14ac:dyDescent="0.25">
      <c r="A226" s="37" t="s">
        <v>32</v>
      </c>
      <c r="B226" s="268"/>
      <c r="C226" s="268"/>
      <c r="D226" s="268"/>
      <c r="E226" s="268"/>
      <c r="F226" s="268"/>
      <c r="G226" s="268"/>
    </row>
    <row r="227" spans="1:7" ht="16.5" x14ac:dyDescent="0.25">
      <c r="A227" s="195" t="str">
        <f>A122</f>
        <v>Porcentaje de asesorías especializadas impartidas</v>
      </c>
      <c r="B227" s="196"/>
      <c r="C227" s="196"/>
      <c r="D227" s="196"/>
      <c r="E227" s="196"/>
      <c r="F227" s="196"/>
      <c r="G227" s="197"/>
    </row>
    <row r="228" spans="1:7" ht="33" x14ac:dyDescent="0.25">
      <c r="A228" s="37" t="s">
        <v>30</v>
      </c>
      <c r="B228" s="267"/>
      <c r="C228" s="267"/>
      <c r="D228" s="267"/>
      <c r="E228" s="267"/>
      <c r="F228" s="267"/>
      <c r="G228" s="267"/>
    </row>
    <row r="229" spans="1:7" ht="33" x14ac:dyDescent="0.25">
      <c r="A229" s="37" t="s">
        <v>31</v>
      </c>
      <c r="B229" s="267"/>
      <c r="C229" s="267"/>
      <c r="D229" s="267"/>
      <c r="E229" s="267"/>
      <c r="F229" s="267"/>
      <c r="G229" s="267"/>
    </row>
    <row r="230" spans="1:7" ht="16.5" x14ac:dyDescent="0.25">
      <c r="A230" s="37" t="s">
        <v>32</v>
      </c>
      <c r="B230" s="268"/>
      <c r="C230" s="268"/>
      <c r="D230" s="268"/>
      <c r="E230" s="268"/>
      <c r="F230" s="268"/>
      <c r="G230" s="268"/>
    </row>
    <row r="231" spans="1:7" x14ac:dyDescent="0.25">
      <c r="A231" s="251"/>
      <c r="B231" s="251"/>
      <c r="C231" s="251"/>
      <c r="D231" s="251"/>
      <c r="E231" s="251"/>
      <c r="F231" s="251"/>
      <c r="G231" s="251"/>
    </row>
  </sheetData>
  <mergeCells count="232">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23" priority="24" operator="equal">
      <formula>"Seleccionar"</formula>
    </cfRule>
  </conditionalFormatting>
  <conditionalFormatting sqref="D48">
    <cfRule type="cellIs" dxfId="22" priority="23" operator="equal">
      <formula>"Seleccionar"</formula>
    </cfRule>
  </conditionalFormatting>
  <conditionalFormatting sqref="D54">
    <cfRule type="cellIs" dxfId="21" priority="22" operator="equal">
      <formula>"Seleccionar"</formula>
    </cfRule>
  </conditionalFormatting>
  <conditionalFormatting sqref="D60">
    <cfRule type="cellIs" dxfId="20" priority="2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70C0"/>
  </sheetPr>
  <dimension ref="A1:G270"/>
  <sheetViews>
    <sheetView showGridLines="0" zoomScale="80" zoomScaleNormal="80" zoomScalePageLayoutView="80" workbookViewId="0">
      <selection sqref="A1:C1"/>
    </sheetView>
  </sheetViews>
  <sheetFormatPr baseColWidth="10" defaultColWidth="10.85546875" defaultRowHeight="15.75" x14ac:dyDescent="0.25"/>
  <cols>
    <col min="1" max="1" width="45.7109375" style="109" customWidth="1"/>
    <col min="2" max="3" width="39.7109375" style="109" customWidth="1"/>
    <col min="4" max="4" width="20.7109375" style="109" customWidth="1"/>
    <col min="5" max="6" width="30.7109375" style="109" customWidth="1"/>
    <col min="7" max="7" width="15.28515625" style="127" customWidth="1"/>
    <col min="8" max="16384" width="10.85546875" style="109"/>
  </cols>
  <sheetData>
    <row r="1" spans="1:7" ht="18" customHeight="1" thickBot="1" x14ac:dyDescent="0.3">
      <c r="A1" s="212" t="s">
        <v>0</v>
      </c>
      <c r="B1" s="212"/>
      <c r="C1" s="212"/>
      <c r="D1" s="213" t="str">
        <f>DGE!D1</f>
        <v>Tercer Trimestre 2018</v>
      </c>
      <c r="E1" s="213"/>
      <c r="F1" s="213"/>
      <c r="G1" s="213"/>
    </row>
    <row r="2" spans="1:7" ht="18" customHeight="1" thickTop="1" x14ac:dyDescent="0.25">
      <c r="A2" s="278"/>
      <c r="B2" s="278"/>
      <c r="C2" s="278"/>
      <c r="D2" s="278"/>
      <c r="E2" s="278"/>
      <c r="F2" s="278"/>
      <c r="G2" s="278"/>
    </row>
    <row r="3" spans="1:7" ht="16.5" customHeight="1" x14ac:dyDescent="0.25">
      <c r="A3" s="215" t="s">
        <v>128</v>
      </c>
      <c r="B3" s="216"/>
      <c r="C3" s="216"/>
      <c r="D3" s="216"/>
      <c r="E3" s="216"/>
      <c r="F3" s="216"/>
      <c r="G3" s="217"/>
    </row>
    <row r="4" spans="1:7" ht="33" customHeight="1" x14ac:dyDescent="0.25">
      <c r="A4" s="218" t="s">
        <v>1</v>
      </c>
      <c r="B4" s="219"/>
      <c r="C4" s="220"/>
      <c r="D4" s="221" t="s">
        <v>229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237</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79" t="s">
        <v>40</v>
      </c>
      <c r="B10" s="279"/>
      <c r="C10" s="279"/>
      <c r="D10" s="279"/>
      <c r="E10" s="279"/>
      <c r="F10" s="279"/>
      <c r="G10" s="279"/>
    </row>
    <row r="11" spans="1:7" ht="16.5" customHeight="1" x14ac:dyDescent="0.25">
      <c r="A11" s="228" t="s">
        <v>105</v>
      </c>
      <c r="B11" s="228"/>
      <c r="C11" s="228"/>
      <c r="D11" s="228"/>
      <c r="E11" s="228"/>
      <c r="F11" s="228"/>
      <c r="G11" s="228"/>
    </row>
    <row r="12" spans="1:7" ht="16.5" customHeight="1" x14ac:dyDescent="0.25">
      <c r="A12" s="279" t="s">
        <v>134</v>
      </c>
      <c r="B12" s="279"/>
      <c r="C12" s="279"/>
      <c r="D12" s="279"/>
      <c r="E12" s="279"/>
      <c r="F12" s="279"/>
      <c r="G12" s="279"/>
    </row>
    <row r="13" spans="1:7" ht="16.5" customHeight="1" x14ac:dyDescent="0.25">
      <c r="A13" s="280" t="s">
        <v>131</v>
      </c>
      <c r="B13" s="280"/>
      <c r="C13" s="280"/>
      <c r="D13" s="280"/>
      <c r="E13" s="280"/>
      <c r="F13" s="280"/>
      <c r="G13" s="280"/>
    </row>
    <row r="14" spans="1:7" ht="16.5" customHeight="1" x14ac:dyDescent="0.25">
      <c r="A14" s="224" t="s">
        <v>5</v>
      </c>
      <c r="B14" s="225"/>
      <c r="C14" s="225"/>
      <c r="D14" s="225"/>
      <c r="E14" s="225"/>
      <c r="F14" s="225"/>
      <c r="G14" s="226"/>
    </row>
    <row r="15" spans="1:7" ht="16.5" customHeight="1" x14ac:dyDescent="0.25">
      <c r="A15" s="279" t="s">
        <v>6</v>
      </c>
      <c r="B15" s="279"/>
      <c r="C15" s="280" t="s">
        <v>38</v>
      </c>
      <c r="D15" s="280"/>
      <c r="E15" s="280"/>
      <c r="F15" s="280"/>
      <c r="G15" s="280"/>
    </row>
    <row r="16" spans="1:7" ht="16.5" customHeight="1" x14ac:dyDescent="0.25">
      <c r="A16" s="279" t="s">
        <v>7</v>
      </c>
      <c r="B16" s="279"/>
      <c r="C16" s="280" t="s">
        <v>44</v>
      </c>
      <c r="D16" s="280"/>
      <c r="E16" s="280"/>
      <c r="F16" s="280"/>
      <c r="G16" s="280"/>
    </row>
    <row r="17" spans="1:7" ht="16.5" customHeight="1" x14ac:dyDescent="0.25">
      <c r="A17" s="279" t="s">
        <v>8</v>
      </c>
      <c r="B17" s="279"/>
      <c r="C17" s="280" t="s">
        <v>46</v>
      </c>
      <c r="D17" s="280"/>
      <c r="E17" s="280"/>
      <c r="F17" s="280"/>
      <c r="G17" s="280"/>
    </row>
    <row r="18" spans="1:7" ht="16.5" customHeight="1" x14ac:dyDescent="0.25">
      <c r="A18" s="279" t="s">
        <v>9</v>
      </c>
      <c r="B18" s="279"/>
      <c r="C18" s="280" t="s">
        <v>45</v>
      </c>
      <c r="D18" s="280"/>
      <c r="E18" s="280"/>
      <c r="F18" s="280"/>
      <c r="G18" s="280"/>
    </row>
    <row r="19" spans="1:7" ht="16.5" customHeight="1" x14ac:dyDescent="0.25">
      <c r="A19" s="215" t="s">
        <v>10</v>
      </c>
      <c r="B19" s="216"/>
      <c r="C19" s="216"/>
      <c r="D19" s="216"/>
      <c r="E19" s="216"/>
      <c r="F19" s="216"/>
      <c r="G19" s="217"/>
    </row>
    <row r="20" spans="1:7" ht="16.5" customHeight="1" x14ac:dyDescent="0.25">
      <c r="A20" s="281"/>
      <c r="B20" s="282"/>
      <c r="C20" s="283" t="s">
        <v>11</v>
      </c>
      <c r="D20" s="284"/>
      <c r="E20" s="110" t="s">
        <v>12</v>
      </c>
      <c r="F20" s="110" t="s">
        <v>13</v>
      </c>
      <c r="G20" s="20" t="s">
        <v>14</v>
      </c>
    </row>
    <row r="21" spans="1:7" ht="16.5" customHeight="1" x14ac:dyDescent="0.25">
      <c r="A21" s="281"/>
      <c r="B21" s="282"/>
      <c r="C21" s="285" t="s">
        <v>15</v>
      </c>
      <c r="D21" s="286"/>
      <c r="E21" s="111" t="s">
        <v>15</v>
      </c>
      <c r="F21" s="111" t="s">
        <v>15</v>
      </c>
      <c r="G21" s="22" t="s">
        <v>16</v>
      </c>
    </row>
    <row r="22" spans="1:7" ht="16.5" customHeight="1" x14ac:dyDescent="0.25">
      <c r="A22" s="276" t="s">
        <v>238</v>
      </c>
      <c r="B22" s="276"/>
      <c r="C22" s="239">
        <f>'E001'!B20</f>
        <v>437.37374999999997</v>
      </c>
      <c r="D22" s="239"/>
      <c r="E22" s="23">
        <f>'E001'!C20</f>
        <v>292.991827</v>
      </c>
      <c r="F22" s="23">
        <f>'E001'!D20</f>
        <v>260.68431850000002</v>
      </c>
      <c r="G22" s="24">
        <f>F22/C22*100</f>
        <v>59.602186573839887</v>
      </c>
    </row>
    <row r="23" spans="1:7" ht="16.5" customHeight="1" x14ac:dyDescent="0.25">
      <c r="A23" s="276" t="s">
        <v>17</v>
      </c>
      <c r="B23" s="276"/>
      <c r="C23" s="241">
        <f>'E001'!B21</f>
        <v>433.56699075</v>
      </c>
      <c r="D23" s="241"/>
      <c r="E23" s="74">
        <f>'E001'!C21</f>
        <v>290.51897174999999</v>
      </c>
      <c r="F23" s="23">
        <f>'E001'!D21</f>
        <v>260.68431850000002</v>
      </c>
      <c r="G23" s="24">
        <f>F23/C23*100</f>
        <v>60.125499417992771</v>
      </c>
    </row>
    <row r="24" spans="1:7" ht="16.5" customHeight="1" x14ac:dyDescent="0.25">
      <c r="A24" s="215" t="s">
        <v>18</v>
      </c>
      <c r="B24" s="216"/>
      <c r="C24" s="216"/>
      <c r="D24" s="216"/>
      <c r="E24" s="216"/>
      <c r="F24" s="216"/>
      <c r="G24" s="217"/>
    </row>
    <row r="25" spans="1:7" ht="16.5" customHeight="1" x14ac:dyDescent="0.25">
      <c r="A25" s="243" t="s">
        <v>1206</v>
      </c>
      <c r="B25" s="244"/>
      <c r="C25" s="244"/>
      <c r="D25" s="244"/>
      <c r="E25" s="244"/>
      <c r="F25" s="244"/>
      <c r="G25" s="245"/>
    </row>
    <row r="26" spans="1:7" ht="16.5" customHeight="1" x14ac:dyDescent="0.25">
      <c r="A26" s="277" t="s">
        <v>19</v>
      </c>
      <c r="B26" s="277"/>
      <c r="C26" s="277"/>
      <c r="D26" s="277"/>
      <c r="E26" s="277"/>
      <c r="F26" s="277" t="s">
        <v>20</v>
      </c>
      <c r="G26" s="277"/>
    </row>
    <row r="27" spans="1:7" ht="16.5" x14ac:dyDescent="0.25">
      <c r="A27" s="276" t="s">
        <v>21</v>
      </c>
      <c r="B27" s="276" t="s">
        <v>22</v>
      </c>
      <c r="C27" s="276" t="s">
        <v>29</v>
      </c>
      <c r="D27" s="276" t="s">
        <v>23</v>
      </c>
      <c r="E27" s="276" t="s">
        <v>24</v>
      </c>
      <c r="F27" s="112" t="s">
        <v>25</v>
      </c>
      <c r="G27" s="27">
        <v>60</v>
      </c>
    </row>
    <row r="28" spans="1:7" ht="16.5" x14ac:dyDescent="0.25">
      <c r="A28" s="276"/>
      <c r="B28" s="276"/>
      <c r="C28" s="276"/>
      <c r="D28" s="276"/>
      <c r="E28" s="276"/>
      <c r="F28" s="113" t="s">
        <v>33</v>
      </c>
      <c r="G28" s="29">
        <v>60</v>
      </c>
    </row>
    <row r="29" spans="1:7" ht="16.5" x14ac:dyDescent="0.25">
      <c r="A29" s="276"/>
      <c r="B29" s="276"/>
      <c r="C29" s="276"/>
      <c r="D29" s="276"/>
      <c r="E29" s="276"/>
      <c r="F29" s="112" t="s">
        <v>26</v>
      </c>
      <c r="G29" s="27" t="s">
        <v>56</v>
      </c>
    </row>
    <row r="30" spans="1:7" ht="33" x14ac:dyDescent="0.25">
      <c r="A30" s="276"/>
      <c r="B30" s="276"/>
      <c r="C30" s="276"/>
      <c r="D30" s="276"/>
      <c r="E30" s="276"/>
      <c r="F30" s="113" t="s">
        <v>34</v>
      </c>
      <c r="G30" s="29" t="s">
        <v>56</v>
      </c>
    </row>
    <row r="31" spans="1:7" ht="16.5" x14ac:dyDescent="0.25">
      <c r="A31" s="276"/>
      <c r="B31" s="276"/>
      <c r="C31" s="276"/>
      <c r="D31" s="276"/>
      <c r="E31" s="276"/>
      <c r="F31" s="112" t="s">
        <v>27</v>
      </c>
      <c r="G31" s="27" t="s">
        <v>56</v>
      </c>
    </row>
    <row r="32" spans="1:7" ht="157.5" x14ac:dyDescent="0.25">
      <c r="A32" s="114" t="s">
        <v>231</v>
      </c>
      <c r="B32" s="114" t="s">
        <v>655</v>
      </c>
      <c r="C32" s="114" t="s">
        <v>233</v>
      </c>
      <c r="D32" s="114" t="s">
        <v>57</v>
      </c>
      <c r="E32" s="101" t="s">
        <v>49</v>
      </c>
      <c r="F32" s="112" t="s">
        <v>1207</v>
      </c>
      <c r="G32" s="29" t="s">
        <v>56</v>
      </c>
    </row>
    <row r="33" spans="1:7" ht="16.5" x14ac:dyDescent="0.25">
      <c r="A33" s="243" t="s">
        <v>1208</v>
      </c>
      <c r="B33" s="244"/>
      <c r="C33" s="244"/>
      <c r="D33" s="244"/>
      <c r="E33" s="244"/>
      <c r="F33" s="244"/>
      <c r="G33" s="245"/>
    </row>
    <row r="34" spans="1:7" ht="16.5" x14ac:dyDescent="0.25">
      <c r="A34" s="277" t="s">
        <v>19</v>
      </c>
      <c r="B34" s="277"/>
      <c r="C34" s="277"/>
      <c r="D34" s="277"/>
      <c r="E34" s="277"/>
      <c r="F34" s="277" t="s">
        <v>20</v>
      </c>
      <c r="G34" s="277"/>
    </row>
    <row r="35" spans="1:7" ht="16.5" x14ac:dyDescent="0.25">
      <c r="A35" s="276" t="s">
        <v>21</v>
      </c>
      <c r="B35" s="276" t="s">
        <v>22</v>
      </c>
      <c r="C35" s="276" t="s">
        <v>29</v>
      </c>
      <c r="D35" s="276" t="s">
        <v>23</v>
      </c>
      <c r="E35" s="276" t="s">
        <v>24</v>
      </c>
      <c r="F35" s="115" t="s">
        <v>25</v>
      </c>
      <c r="G35" s="27">
        <v>87</v>
      </c>
    </row>
    <row r="36" spans="1:7" ht="16.5" x14ac:dyDescent="0.25">
      <c r="A36" s="276"/>
      <c r="B36" s="276"/>
      <c r="C36" s="276"/>
      <c r="D36" s="276"/>
      <c r="E36" s="276"/>
      <c r="F36" s="116" t="s">
        <v>33</v>
      </c>
      <c r="G36" s="29">
        <v>87</v>
      </c>
    </row>
    <row r="37" spans="1:7" ht="16.5" x14ac:dyDescent="0.25">
      <c r="A37" s="276"/>
      <c r="B37" s="276"/>
      <c r="C37" s="276"/>
      <c r="D37" s="276"/>
      <c r="E37" s="276"/>
      <c r="F37" s="116" t="s">
        <v>26</v>
      </c>
      <c r="G37" s="27" t="s">
        <v>56</v>
      </c>
    </row>
    <row r="38" spans="1:7" ht="33" x14ac:dyDescent="0.25">
      <c r="A38" s="276"/>
      <c r="B38" s="276"/>
      <c r="C38" s="276"/>
      <c r="D38" s="276"/>
      <c r="E38" s="276"/>
      <c r="F38" s="116" t="s">
        <v>34</v>
      </c>
      <c r="G38" s="29" t="s">
        <v>56</v>
      </c>
    </row>
    <row r="39" spans="1:7" ht="16.5" x14ac:dyDescent="0.25">
      <c r="A39" s="276"/>
      <c r="B39" s="276"/>
      <c r="C39" s="276"/>
      <c r="D39" s="276"/>
      <c r="E39" s="276"/>
      <c r="F39" s="116" t="s">
        <v>27</v>
      </c>
      <c r="G39" s="27" t="s">
        <v>56</v>
      </c>
    </row>
    <row r="40" spans="1:7" s="118" customFormat="1" ht="78.75" x14ac:dyDescent="0.25">
      <c r="A40" s="117" t="s">
        <v>669</v>
      </c>
      <c r="B40" s="117" t="s">
        <v>234</v>
      </c>
      <c r="C40" s="77" t="s">
        <v>617</v>
      </c>
      <c r="D40" s="114" t="s">
        <v>57</v>
      </c>
      <c r="E40" s="101" t="s">
        <v>49</v>
      </c>
      <c r="F40" s="113" t="s">
        <v>36</v>
      </c>
      <c r="G40" s="29" t="s">
        <v>56</v>
      </c>
    </row>
    <row r="41" spans="1:7" ht="16.5" x14ac:dyDescent="0.25">
      <c r="A41" s="243" t="s">
        <v>1209</v>
      </c>
      <c r="B41" s="244"/>
      <c r="C41" s="244"/>
      <c r="D41" s="244"/>
      <c r="E41" s="244"/>
      <c r="F41" s="244"/>
      <c r="G41" s="245"/>
    </row>
    <row r="42" spans="1:7" ht="16.5" x14ac:dyDescent="0.25">
      <c r="A42" s="277" t="s">
        <v>19</v>
      </c>
      <c r="B42" s="277"/>
      <c r="C42" s="277"/>
      <c r="D42" s="277"/>
      <c r="E42" s="277"/>
      <c r="F42" s="277" t="s">
        <v>20</v>
      </c>
      <c r="G42" s="277"/>
    </row>
    <row r="43" spans="1:7" ht="16.5" x14ac:dyDescent="0.25">
      <c r="A43" s="276" t="s">
        <v>21</v>
      </c>
      <c r="B43" s="276" t="s">
        <v>22</v>
      </c>
      <c r="C43" s="276" t="s">
        <v>29</v>
      </c>
      <c r="D43" s="276" t="s">
        <v>23</v>
      </c>
      <c r="E43" s="276" t="s">
        <v>24</v>
      </c>
      <c r="F43" s="116" t="s">
        <v>25</v>
      </c>
      <c r="G43" s="66">
        <v>87</v>
      </c>
    </row>
    <row r="44" spans="1:7" ht="16.5" x14ac:dyDescent="0.25">
      <c r="A44" s="276"/>
      <c r="B44" s="276"/>
      <c r="C44" s="276"/>
      <c r="D44" s="276"/>
      <c r="E44" s="276"/>
      <c r="F44" s="116" t="s">
        <v>33</v>
      </c>
      <c r="G44" s="66">
        <v>87</v>
      </c>
    </row>
    <row r="45" spans="1:7" ht="16.5" x14ac:dyDescent="0.25">
      <c r="A45" s="276"/>
      <c r="B45" s="276"/>
      <c r="C45" s="276"/>
      <c r="D45" s="276"/>
      <c r="E45" s="276"/>
      <c r="F45" s="116" t="s">
        <v>26</v>
      </c>
      <c r="G45" s="66" t="s">
        <v>56</v>
      </c>
    </row>
    <row r="46" spans="1:7" ht="33" x14ac:dyDescent="0.25">
      <c r="A46" s="276"/>
      <c r="B46" s="276"/>
      <c r="C46" s="276"/>
      <c r="D46" s="276"/>
      <c r="E46" s="276"/>
      <c r="F46" s="116" t="s">
        <v>34</v>
      </c>
      <c r="G46" s="66" t="s">
        <v>56</v>
      </c>
    </row>
    <row r="47" spans="1:7" ht="16.5" x14ac:dyDescent="0.25">
      <c r="A47" s="276"/>
      <c r="B47" s="276"/>
      <c r="C47" s="276"/>
      <c r="D47" s="276"/>
      <c r="E47" s="276"/>
      <c r="F47" s="116" t="s">
        <v>27</v>
      </c>
      <c r="G47" s="66" t="s">
        <v>56</v>
      </c>
    </row>
    <row r="48" spans="1:7" s="118" customFormat="1" ht="220.5" x14ac:dyDescent="0.25">
      <c r="A48" s="117" t="s">
        <v>670</v>
      </c>
      <c r="B48" s="117" t="s">
        <v>620</v>
      </c>
      <c r="C48" s="63" t="s">
        <v>1143</v>
      </c>
      <c r="D48" s="63" t="s">
        <v>88</v>
      </c>
      <c r="E48" s="101" t="s">
        <v>49</v>
      </c>
      <c r="F48" s="113" t="s">
        <v>36</v>
      </c>
      <c r="G48" s="66" t="s">
        <v>56</v>
      </c>
    </row>
    <row r="49" spans="1:7" ht="16.5" x14ac:dyDescent="0.25">
      <c r="A49" s="276" t="s">
        <v>21</v>
      </c>
      <c r="B49" s="276" t="s">
        <v>22</v>
      </c>
      <c r="C49" s="276" t="s">
        <v>29</v>
      </c>
      <c r="D49" s="276" t="s">
        <v>23</v>
      </c>
      <c r="E49" s="276" t="s">
        <v>24</v>
      </c>
      <c r="F49" s="116" t="s">
        <v>25</v>
      </c>
      <c r="G49" s="66">
        <v>89</v>
      </c>
    </row>
    <row r="50" spans="1:7" ht="16.5" x14ac:dyDescent="0.25">
      <c r="A50" s="276"/>
      <c r="B50" s="276"/>
      <c r="C50" s="276"/>
      <c r="D50" s="276"/>
      <c r="E50" s="276"/>
      <c r="F50" s="116" t="s">
        <v>33</v>
      </c>
      <c r="G50" s="66">
        <v>89</v>
      </c>
    </row>
    <row r="51" spans="1:7" ht="16.5" x14ac:dyDescent="0.25">
      <c r="A51" s="276"/>
      <c r="B51" s="276"/>
      <c r="C51" s="276"/>
      <c r="D51" s="276"/>
      <c r="E51" s="276"/>
      <c r="F51" s="116" t="s">
        <v>26</v>
      </c>
      <c r="G51" s="66" t="s">
        <v>56</v>
      </c>
    </row>
    <row r="52" spans="1:7" ht="33" x14ac:dyDescent="0.25">
      <c r="A52" s="276"/>
      <c r="B52" s="276"/>
      <c r="C52" s="276"/>
      <c r="D52" s="276"/>
      <c r="E52" s="276"/>
      <c r="F52" s="116" t="s">
        <v>34</v>
      </c>
      <c r="G52" s="66" t="s">
        <v>56</v>
      </c>
    </row>
    <row r="53" spans="1:7" ht="16.5" x14ac:dyDescent="0.25">
      <c r="A53" s="276"/>
      <c r="B53" s="276"/>
      <c r="C53" s="276"/>
      <c r="D53" s="276"/>
      <c r="E53" s="276"/>
      <c r="F53" s="116" t="s">
        <v>27</v>
      </c>
      <c r="G53" s="66" t="s">
        <v>56</v>
      </c>
    </row>
    <row r="54" spans="1:7" s="118" customFormat="1" ht="157.5" x14ac:dyDescent="0.25">
      <c r="A54" s="117" t="s">
        <v>671</v>
      </c>
      <c r="B54" s="117" t="s">
        <v>620</v>
      </c>
      <c r="C54" s="64" t="s">
        <v>622</v>
      </c>
      <c r="D54" s="63" t="s">
        <v>88</v>
      </c>
      <c r="E54" s="101" t="s">
        <v>49</v>
      </c>
      <c r="F54" s="113" t="s">
        <v>36</v>
      </c>
      <c r="G54" s="66" t="s">
        <v>56</v>
      </c>
    </row>
    <row r="55" spans="1:7" ht="16.5" x14ac:dyDescent="0.25">
      <c r="A55" s="276" t="s">
        <v>21</v>
      </c>
      <c r="B55" s="276" t="s">
        <v>22</v>
      </c>
      <c r="C55" s="276" t="s">
        <v>29</v>
      </c>
      <c r="D55" s="276" t="s">
        <v>23</v>
      </c>
      <c r="E55" s="276" t="s">
        <v>24</v>
      </c>
      <c r="F55" s="116" t="s">
        <v>25</v>
      </c>
      <c r="G55" s="66">
        <v>87</v>
      </c>
    </row>
    <row r="56" spans="1:7" ht="16.5" x14ac:dyDescent="0.25">
      <c r="A56" s="276"/>
      <c r="B56" s="276"/>
      <c r="C56" s="276"/>
      <c r="D56" s="276"/>
      <c r="E56" s="276"/>
      <c r="F56" s="116" t="s">
        <v>33</v>
      </c>
      <c r="G56" s="66">
        <v>87</v>
      </c>
    </row>
    <row r="57" spans="1:7" ht="16.5" x14ac:dyDescent="0.25">
      <c r="A57" s="276"/>
      <c r="B57" s="276"/>
      <c r="C57" s="276"/>
      <c r="D57" s="276"/>
      <c r="E57" s="276"/>
      <c r="F57" s="116" t="s">
        <v>26</v>
      </c>
      <c r="G57" s="66" t="s">
        <v>56</v>
      </c>
    </row>
    <row r="58" spans="1:7" ht="33" x14ac:dyDescent="0.25">
      <c r="A58" s="276"/>
      <c r="B58" s="276"/>
      <c r="C58" s="276"/>
      <c r="D58" s="276"/>
      <c r="E58" s="276"/>
      <c r="F58" s="116" t="s">
        <v>34</v>
      </c>
      <c r="G58" s="66" t="s">
        <v>56</v>
      </c>
    </row>
    <row r="59" spans="1:7" ht="16.5" x14ac:dyDescent="0.25">
      <c r="A59" s="276"/>
      <c r="B59" s="276"/>
      <c r="C59" s="276"/>
      <c r="D59" s="276"/>
      <c r="E59" s="276"/>
      <c r="F59" s="116" t="s">
        <v>27</v>
      </c>
      <c r="G59" s="66" t="s">
        <v>56</v>
      </c>
    </row>
    <row r="60" spans="1:7" s="118" customFormat="1" ht="63" x14ac:dyDescent="0.25">
      <c r="A60" s="117" t="s">
        <v>672</v>
      </c>
      <c r="B60" s="45" t="s">
        <v>624</v>
      </c>
      <c r="C60" s="64" t="s">
        <v>625</v>
      </c>
      <c r="D60" s="63" t="s">
        <v>51</v>
      </c>
      <c r="E60" s="101" t="s">
        <v>55</v>
      </c>
      <c r="F60" s="113" t="s">
        <v>36</v>
      </c>
      <c r="G60" s="66" t="s">
        <v>56</v>
      </c>
    </row>
    <row r="61" spans="1:7" ht="16.5" x14ac:dyDescent="0.25">
      <c r="A61" s="243" t="s">
        <v>1210</v>
      </c>
      <c r="B61" s="244"/>
      <c r="C61" s="244"/>
      <c r="D61" s="244"/>
      <c r="E61" s="244"/>
      <c r="F61" s="244"/>
      <c r="G61" s="245"/>
    </row>
    <row r="62" spans="1:7" ht="16.5" x14ac:dyDescent="0.25">
      <c r="A62" s="277" t="s">
        <v>19</v>
      </c>
      <c r="B62" s="277"/>
      <c r="C62" s="277"/>
      <c r="D62" s="277"/>
      <c r="E62" s="277"/>
      <c r="F62" s="277" t="s">
        <v>20</v>
      </c>
      <c r="G62" s="277"/>
    </row>
    <row r="63" spans="1:7" ht="16.5" x14ac:dyDescent="0.25">
      <c r="A63" s="276" t="s">
        <v>21</v>
      </c>
      <c r="B63" s="276" t="s">
        <v>22</v>
      </c>
      <c r="C63" s="276" t="s">
        <v>29</v>
      </c>
      <c r="D63" s="276" t="s">
        <v>23</v>
      </c>
      <c r="E63" s="276" t="s">
        <v>24</v>
      </c>
      <c r="F63" s="116" t="s">
        <v>25</v>
      </c>
      <c r="G63" s="29">
        <v>95</v>
      </c>
    </row>
    <row r="64" spans="1:7" ht="16.5" x14ac:dyDescent="0.25">
      <c r="A64" s="276"/>
      <c r="B64" s="276"/>
      <c r="C64" s="276"/>
      <c r="D64" s="276"/>
      <c r="E64" s="276"/>
      <c r="F64" s="116" t="s">
        <v>33</v>
      </c>
      <c r="G64" s="29">
        <v>95</v>
      </c>
    </row>
    <row r="65" spans="1:7" ht="16.5" x14ac:dyDescent="0.25">
      <c r="A65" s="276"/>
      <c r="B65" s="276"/>
      <c r="C65" s="276"/>
      <c r="D65" s="276"/>
      <c r="E65" s="276"/>
      <c r="F65" s="116" t="s">
        <v>26</v>
      </c>
      <c r="G65" s="29" t="s">
        <v>56</v>
      </c>
    </row>
    <row r="66" spans="1:7" ht="33" x14ac:dyDescent="0.25">
      <c r="A66" s="276"/>
      <c r="B66" s="276"/>
      <c r="C66" s="276"/>
      <c r="D66" s="276"/>
      <c r="E66" s="276"/>
      <c r="F66" s="116" t="s">
        <v>34</v>
      </c>
      <c r="G66" s="29" t="s">
        <v>56</v>
      </c>
    </row>
    <row r="67" spans="1:7" ht="16.5" x14ac:dyDescent="0.25">
      <c r="A67" s="276"/>
      <c r="B67" s="276"/>
      <c r="C67" s="276"/>
      <c r="D67" s="276"/>
      <c r="E67" s="276"/>
      <c r="F67" s="116" t="s">
        <v>27</v>
      </c>
      <c r="G67" s="29" t="s">
        <v>56</v>
      </c>
    </row>
    <row r="68" spans="1:7" s="118" customFormat="1" ht="126" x14ac:dyDescent="0.25">
      <c r="A68" s="117" t="s">
        <v>626</v>
      </c>
      <c r="B68" s="117" t="s">
        <v>683</v>
      </c>
      <c r="C68" s="64" t="s">
        <v>629</v>
      </c>
      <c r="D68" s="114" t="s">
        <v>51</v>
      </c>
      <c r="E68" s="101" t="s">
        <v>59</v>
      </c>
      <c r="F68" s="113" t="s">
        <v>36</v>
      </c>
      <c r="G68" s="29" t="s">
        <v>56</v>
      </c>
    </row>
    <row r="69" spans="1:7" ht="16.5" x14ac:dyDescent="0.25">
      <c r="A69" s="276" t="s">
        <v>21</v>
      </c>
      <c r="B69" s="276" t="s">
        <v>22</v>
      </c>
      <c r="C69" s="276" t="s">
        <v>29</v>
      </c>
      <c r="D69" s="276" t="s">
        <v>23</v>
      </c>
      <c r="E69" s="276" t="s">
        <v>24</v>
      </c>
      <c r="F69" s="116" t="s">
        <v>25</v>
      </c>
      <c r="G69" s="29">
        <v>87</v>
      </c>
    </row>
    <row r="70" spans="1:7" ht="16.5" x14ac:dyDescent="0.25">
      <c r="A70" s="276"/>
      <c r="B70" s="276"/>
      <c r="C70" s="276"/>
      <c r="D70" s="276"/>
      <c r="E70" s="276"/>
      <c r="F70" s="116" t="s">
        <v>33</v>
      </c>
      <c r="G70" s="29">
        <v>87</v>
      </c>
    </row>
    <row r="71" spans="1:7" ht="16.5" x14ac:dyDescent="0.25">
      <c r="A71" s="276"/>
      <c r="B71" s="276"/>
      <c r="C71" s="276"/>
      <c r="D71" s="276"/>
      <c r="E71" s="276"/>
      <c r="F71" s="116" t="s">
        <v>26</v>
      </c>
      <c r="G71" s="29" t="s">
        <v>56</v>
      </c>
    </row>
    <row r="72" spans="1:7" ht="33" x14ac:dyDescent="0.25">
      <c r="A72" s="276"/>
      <c r="B72" s="276"/>
      <c r="C72" s="276"/>
      <c r="D72" s="276"/>
      <c r="E72" s="276"/>
      <c r="F72" s="116" t="s">
        <v>34</v>
      </c>
      <c r="G72" s="29" t="s">
        <v>56</v>
      </c>
    </row>
    <row r="73" spans="1:7" ht="16.5" x14ac:dyDescent="0.25">
      <c r="A73" s="276"/>
      <c r="B73" s="276"/>
      <c r="C73" s="276"/>
      <c r="D73" s="276"/>
      <c r="E73" s="276"/>
      <c r="F73" s="116" t="s">
        <v>27</v>
      </c>
      <c r="G73" s="29" t="s">
        <v>56</v>
      </c>
    </row>
    <row r="74" spans="1:7" s="118" customFormat="1" ht="141.75" x14ac:dyDescent="0.25">
      <c r="A74" s="119" t="s">
        <v>627</v>
      </c>
      <c r="B74" s="117" t="s">
        <v>633</v>
      </c>
      <c r="C74" s="64" t="s">
        <v>630</v>
      </c>
      <c r="D74" s="114" t="s">
        <v>51</v>
      </c>
      <c r="E74" s="101" t="s">
        <v>59</v>
      </c>
      <c r="F74" s="113" t="s">
        <v>36</v>
      </c>
      <c r="G74" s="29" t="s">
        <v>56</v>
      </c>
    </row>
    <row r="75" spans="1:7" ht="16.5" x14ac:dyDescent="0.25">
      <c r="A75" s="276" t="s">
        <v>21</v>
      </c>
      <c r="B75" s="276" t="s">
        <v>22</v>
      </c>
      <c r="C75" s="276" t="s">
        <v>526</v>
      </c>
      <c r="D75" s="276" t="s">
        <v>23</v>
      </c>
      <c r="E75" s="276" t="s">
        <v>24</v>
      </c>
      <c r="F75" s="116" t="s">
        <v>25</v>
      </c>
      <c r="G75" s="29">
        <v>87</v>
      </c>
    </row>
    <row r="76" spans="1:7" ht="16.5" x14ac:dyDescent="0.25">
      <c r="A76" s="276"/>
      <c r="B76" s="276"/>
      <c r="C76" s="276"/>
      <c r="D76" s="276"/>
      <c r="E76" s="276"/>
      <c r="F76" s="116" t="s">
        <v>33</v>
      </c>
      <c r="G76" s="29">
        <v>87</v>
      </c>
    </row>
    <row r="77" spans="1:7" ht="16.5" x14ac:dyDescent="0.25">
      <c r="A77" s="276"/>
      <c r="B77" s="276"/>
      <c r="C77" s="276"/>
      <c r="D77" s="276"/>
      <c r="E77" s="276"/>
      <c r="F77" s="116" t="s">
        <v>26</v>
      </c>
      <c r="G77" s="29">
        <v>87</v>
      </c>
    </row>
    <row r="78" spans="1:7" ht="33" x14ac:dyDescent="0.25">
      <c r="A78" s="276"/>
      <c r="B78" s="276"/>
      <c r="C78" s="276"/>
      <c r="D78" s="276"/>
      <c r="E78" s="276"/>
      <c r="F78" s="116" t="s">
        <v>34</v>
      </c>
      <c r="G78" s="29">
        <v>87</v>
      </c>
    </row>
    <row r="79" spans="1:7" ht="16.5" x14ac:dyDescent="0.25">
      <c r="A79" s="276"/>
      <c r="B79" s="276"/>
      <c r="C79" s="276"/>
      <c r="D79" s="276"/>
      <c r="E79" s="276"/>
      <c r="F79" s="116" t="s">
        <v>27</v>
      </c>
      <c r="G79" s="29">
        <v>100</v>
      </c>
    </row>
    <row r="80" spans="1:7" s="118" customFormat="1" ht="141.75" x14ac:dyDescent="0.25">
      <c r="A80" s="117" t="s">
        <v>628</v>
      </c>
      <c r="B80" s="117" t="s">
        <v>634</v>
      </c>
      <c r="C80" s="64" t="s">
        <v>1141</v>
      </c>
      <c r="D80" s="114" t="s">
        <v>51</v>
      </c>
      <c r="E80" s="101" t="s">
        <v>52</v>
      </c>
      <c r="F80" s="113" t="s">
        <v>36</v>
      </c>
      <c r="G80" s="29">
        <v>114.94252873563218</v>
      </c>
    </row>
    <row r="81" spans="1:7" ht="16.5" x14ac:dyDescent="0.25">
      <c r="A81" s="276" t="s">
        <v>21</v>
      </c>
      <c r="B81" s="276" t="s">
        <v>22</v>
      </c>
      <c r="C81" s="276" t="s">
        <v>29</v>
      </c>
      <c r="D81" s="276" t="s">
        <v>23</v>
      </c>
      <c r="E81" s="276" t="s">
        <v>24</v>
      </c>
      <c r="F81" s="116" t="s">
        <v>25</v>
      </c>
      <c r="G81" s="29">
        <v>87</v>
      </c>
    </row>
    <row r="82" spans="1:7" ht="16.5" x14ac:dyDescent="0.25">
      <c r="A82" s="276"/>
      <c r="B82" s="276"/>
      <c r="C82" s="276"/>
      <c r="D82" s="276"/>
      <c r="E82" s="276"/>
      <c r="F82" s="116" t="s">
        <v>33</v>
      </c>
      <c r="G82" s="29">
        <v>87</v>
      </c>
    </row>
    <row r="83" spans="1:7" ht="16.5" x14ac:dyDescent="0.25">
      <c r="A83" s="276"/>
      <c r="B83" s="276"/>
      <c r="C83" s="276"/>
      <c r="D83" s="276"/>
      <c r="E83" s="276"/>
      <c r="F83" s="116" t="s">
        <v>26</v>
      </c>
      <c r="G83" s="29">
        <v>87</v>
      </c>
    </row>
    <row r="84" spans="1:7" ht="33" x14ac:dyDescent="0.25">
      <c r="A84" s="276"/>
      <c r="B84" s="276"/>
      <c r="C84" s="276"/>
      <c r="D84" s="276"/>
      <c r="E84" s="276"/>
      <c r="F84" s="116" t="s">
        <v>34</v>
      </c>
      <c r="G84" s="29">
        <v>87</v>
      </c>
    </row>
    <row r="85" spans="1:7" ht="16.5" x14ac:dyDescent="0.25">
      <c r="A85" s="276"/>
      <c r="B85" s="276"/>
      <c r="C85" s="276"/>
      <c r="D85" s="276"/>
      <c r="E85" s="276"/>
      <c r="F85" s="116" t="s">
        <v>27</v>
      </c>
      <c r="G85" s="29">
        <v>100</v>
      </c>
    </row>
    <row r="86" spans="1:7" s="118" customFormat="1" ht="110.25" x14ac:dyDescent="0.25">
      <c r="A86" s="120" t="s">
        <v>673</v>
      </c>
      <c r="B86" s="120" t="s">
        <v>636</v>
      </c>
      <c r="C86" s="120" t="s">
        <v>637</v>
      </c>
      <c r="D86" s="121" t="s">
        <v>51</v>
      </c>
      <c r="E86" s="101" t="s">
        <v>52</v>
      </c>
      <c r="F86" s="113" t="s">
        <v>36</v>
      </c>
      <c r="G86" s="29">
        <v>114.94252873563218</v>
      </c>
    </row>
    <row r="87" spans="1:7" ht="16.5" x14ac:dyDescent="0.25">
      <c r="A87" s="276" t="s">
        <v>21</v>
      </c>
      <c r="B87" s="276" t="s">
        <v>22</v>
      </c>
      <c r="C87" s="276" t="s">
        <v>29</v>
      </c>
      <c r="D87" s="276" t="s">
        <v>23</v>
      </c>
      <c r="E87" s="276" t="s">
        <v>24</v>
      </c>
      <c r="F87" s="116" t="s">
        <v>25</v>
      </c>
      <c r="G87" s="29">
        <v>87</v>
      </c>
    </row>
    <row r="88" spans="1:7" ht="16.5" x14ac:dyDescent="0.25">
      <c r="A88" s="276"/>
      <c r="B88" s="276"/>
      <c r="C88" s="276"/>
      <c r="D88" s="276"/>
      <c r="E88" s="276"/>
      <c r="F88" s="116" t="s">
        <v>33</v>
      </c>
      <c r="G88" s="29">
        <v>87</v>
      </c>
    </row>
    <row r="89" spans="1:7" ht="16.5" x14ac:dyDescent="0.25">
      <c r="A89" s="276"/>
      <c r="B89" s="276"/>
      <c r="C89" s="276"/>
      <c r="D89" s="276"/>
      <c r="E89" s="276"/>
      <c r="F89" s="116" t="s">
        <v>26</v>
      </c>
      <c r="G89" s="29">
        <v>87</v>
      </c>
    </row>
    <row r="90" spans="1:7" ht="33" x14ac:dyDescent="0.25">
      <c r="A90" s="276"/>
      <c r="B90" s="276"/>
      <c r="C90" s="276"/>
      <c r="D90" s="276"/>
      <c r="E90" s="276"/>
      <c r="F90" s="116" t="s">
        <v>34</v>
      </c>
      <c r="G90" s="29">
        <v>87</v>
      </c>
    </row>
    <row r="91" spans="1:7" ht="16.5" x14ac:dyDescent="0.25">
      <c r="A91" s="276"/>
      <c r="B91" s="276"/>
      <c r="C91" s="276"/>
      <c r="D91" s="276"/>
      <c r="E91" s="276"/>
      <c r="F91" s="116" t="s">
        <v>27</v>
      </c>
      <c r="G91" s="29" t="s">
        <v>1200</v>
      </c>
    </row>
    <row r="92" spans="1:7" s="118" customFormat="1" ht="51" x14ac:dyDescent="0.25">
      <c r="A92" s="122" t="s">
        <v>638</v>
      </c>
      <c r="B92" s="55" t="s">
        <v>639</v>
      </c>
      <c r="C92" s="122" t="s">
        <v>640</v>
      </c>
      <c r="D92" s="121" t="s">
        <v>51</v>
      </c>
      <c r="E92" s="101" t="s">
        <v>52</v>
      </c>
      <c r="F92" s="113" t="s">
        <v>36</v>
      </c>
      <c r="G92" s="29" t="s">
        <v>1200</v>
      </c>
    </row>
    <row r="93" spans="1:7" ht="16.5" x14ac:dyDescent="0.25">
      <c r="A93" s="276" t="s">
        <v>21</v>
      </c>
      <c r="B93" s="276" t="s">
        <v>22</v>
      </c>
      <c r="C93" s="276" t="s">
        <v>29</v>
      </c>
      <c r="D93" s="276" t="s">
        <v>23</v>
      </c>
      <c r="E93" s="276" t="s">
        <v>24</v>
      </c>
      <c r="F93" s="116" t="s">
        <v>25</v>
      </c>
      <c r="G93" s="29">
        <v>100</v>
      </c>
    </row>
    <row r="94" spans="1:7" ht="16.5" x14ac:dyDescent="0.25">
      <c r="A94" s="276"/>
      <c r="B94" s="276"/>
      <c r="C94" s="276"/>
      <c r="D94" s="276"/>
      <c r="E94" s="276"/>
      <c r="F94" s="116" t="s">
        <v>33</v>
      </c>
      <c r="G94" s="29">
        <v>100</v>
      </c>
    </row>
    <row r="95" spans="1:7" ht="16.5" x14ac:dyDescent="0.25">
      <c r="A95" s="276"/>
      <c r="B95" s="276"/>
      <c r="C95" s="276"/>
      <c r="D95" s="276"/>
      <c r="E95" s="276"/>
      <c r="F95" s="116" t="s">
        <v>26</v>
      </c>
      <c r="G95" s="29">
        <v>100</v>
      </c>
    </row>
    <row r="96" spans="1:7" ht="33" x14ac:dyDescent="0.25">
      <c r="A96" s="276"/>
      <c r="B96" s="276"/>
      <c r="C96" s="276"/>
      <c r="D96" s="276"/>
      <c r="E96" s="276"/>
      <c r="F96" s="116" t="s">
        <v>34</v>
      </c>
      <c r="G96" s="29">
        <v>100</v>
      </c>
    </row>
    <row r="97" spans="1:7" ht="16.5" x14ac:dyDescent="0.25">
      <c r="A97" s="276"/>
      <c r="B97" s="276"/>
      <c r="C97" s="276"/>
      <c r="D97" s="276"/>
      <c r="E97" s="276"/>
      <c r="F97" s="116" t="s">
        <v>27</v>
      </c>
      <c r="G97" s="29">
        <v>100</v>
      </c>
    </row>
    <row r="98" spans="1:7" s="125" customFormat="1" ht="89.25" x14ac:dyDescent="0.25">
      <c r="A98" s="123" t="s">
        <v>674</v>
      </c>
      <c r="B98" s="55" t="s">
        <v>682</v>
      </c>
      <c r="C98" s="55" t="s">
        <v>675</v>
      </c>
      <c r="D98" s="114" t="s">
        <v>51</v>
      </c>
      <c r="E98" s="101" t="s">
        <v>52</v>
      </c>
      <c r="F98" s="124" t="s">
        <v>36</v>
      </c>
      <c r="G98" s="29">
        <v>100</v>
      </c>
    </row>
    <row r="99" spans="1:7" ht="16.5" x14ac:dyDescent="0.25">
      <c r="A99" s="276" t="s">
        <v>21</v>
      </c>
      <c r="B99" s="276" t="s">
        <v>22</v>
      </c>
      <c r="C99" s="276" t="s">
        <v>29</v>
      </c>
      <c r="D99" s="276" t="s">
        <v>23</v>
      </c>
      <c r="E99" s="276" t="s">
        <v>24</v>
      </c>
      <c r="F99" s="116" t="s">
        <v>25</v>
      </c>
      <c r="G99" s="29">
        <v>87</v>
      </c>
    </row>
    <row r="100" spans="1:7" ht="16.5" x14ac:dyDescent="0.25">
      <c r="A100" s="276"/>
      <c r="B100" s="276"/>
      <c r="C100" s="276"/>
      <c r="D100" s="276"/>
      <c r="E100" s="276"/>
      <c r="F100" s="116" t="s">
        <v>33</v>
      </c>
      <c r="G100" s="29">
        <v>87</v>
      </c>
    </row>
    <row r="101" spans="1:7" ht="16.5" x14ac:dyDescent="0.25">
      <c r="A101" s="276"/>
      <c r="B101" s="276"/>
      <c r="C101" s="276"/>
      <c r="D101" s="276"/>
      <c r="E101" s="276"/>
      <c r="F101" s="116" t="s">
        <v>26</v>
      </c>
      <c r="G101" s="29">
        <v>87</v>
      </c>
    </row>
    <row r="102" spans="1:7" ht="33" x14ac:dyDescent="0.25">
      <c r="A102" s="276"/>
      <c r="B102" s="276"/>
      <c r="C102" s="276"/>
      <c r="D102" s="276"/>
      <c r="E102" s="276"/>
      <c r="F102" s="116" t="s">
        <v>34</v>
      </c>
      <c r="G102" s="29">
        <v>87</v>
      </c>
    </row>
    <row r="103" spans="1:7" ht="16.5" x14ac:dyDescent="0.25">
      <c r="A103" s="276"/>
      <c r="B103" s="276"/>
      <c r="C103" s="276"/>
      <c r="D103" s="276"/>
      <c r="E103" s="276"/>
      <c r="F103" s="116" t="s">
        <v>27</v>
      </c>
      <c r="G103" s="29">
        <v>88.89</v>
      </c>
    </row>
    <row r="104" spans="1:7" s="118" customFormat="1" ht="47.25" x14ac:dyDescent="0.25">
      <c r="A104" s="126" t="s">
        <v>641</v>
      </c>
      <c r="B104" s="117" t="s">
        <v>642</v>
      </c>
      <c r="C104" s="63" t="s">
        <v>643</v>
      </c>
      <c r="D104" s="114" t="s">
        <v>51</v>
      </c>
      <c r="E104" s="101" t="s">
        <v>52</v>
      </c>
      <c r="F104" s="113" t="s">
        <v>36</v>
      </c>
      <c r="G104" s="29">
        <v>102.17113665389527</v>
      </c>
    </row>
    <row r="105" spans="1:7" ht="16.5" x14ac:dyDescent="0.25">
      <c r="A105" s="276" t="s">
        <v>21</v>
      </c>
      <c r="B105" s="276" t="s">
        <v>22</v>
      </c>
      <c r="C105" s="276" t="s">
        <v>29</v>
      </c>
      <c r="D105" s="276" t="s">
        <v>23</v>
      </c>
      <c r="E105" s="276" t="s">
        <v>24</v>
      </c>
      <c r="F105" s="116" t="s">
        <v>25</v>
      </c>
      <c r="G105" s="29">
        <v>87</v>
      </c>
    </row>
    <row r="106" spans="1:7" ht="16.5" x14ac:dyDescent="0.25">
      <c r="A106" s="276"/>
      <c r="B106" s="276"/>
      <c r="C106" s="276"/>
      <c r="D106" s="276"/>
      <c r="E106" s="276"/>
      <c r="F106" s="116" t="s">
        <v>33</v>
      </c>
      <c r="G106" s="29">
        <v>87</v>
      </c>
    </row>
    <row r="107" spans="1:7" ht="16.5" x14ac:dyDescent="0.25">
      <c r="A107" s="276"/>
      <c r="B107" s="276"/>
      <c r="C107" s="276"/>
      <c r="D107" s="276"/>
      <c r="E107" s="276"/>
      <c r="F107" s="116" t="s">
        <v>26</v>
      </c>
      <c r="G107" s="29" t="s">
        <v>56</v>
      </c>
    </row>
    <row r="108" spans="1:7" ht="33" x14ac:dyDescent="0.25">
      <c r="A108" s="276"/>
      <c r="B108" s="276"/>
      <c r="C108" s="276"/>
      <c r="D108" s="276"/>
      <c r="E108" s="276"/>
      <c r="F108" s="116" t="s">
        <v>34</v>
      </c>
      <c r="G108" s="29" t="s">
        <v>56</v>
      </c>
    </row>
    <row r="109" spans="1:7" ht="16.5" x14ac:dyDescent="0.25">
      <c r="A109" s="276"/>
      <c r="B109" s="276"/>
      <c r="C109" s="276"/>
      <c r="D109" s="276"/>
      <c r="E109" s="276"/>
      <c r="F109" s="116" t="s">
        <v>27</v>
      </c>
      <c r="G109" s="29" t="s">
        <v>56</v>
      </c>
    </row>
    <row r="110" spans="1:7" s="118" customFormat="1" ht="126" x14ac:dyDescent="0.25">
      <c r="A110" s="126" t="s">
        <v>676</v>
      </c>
      <c r="B110" s="117" t="s">
        <v>645</v>
      </c>
      <c r="C110" s="63" t="s">
        <v>646</v>
      </c>
      <c r="D110" s="114" t="s">
        <v>51</v>
      </c>
      <c r="E110" s="101" t="s">
        <v>59</v>
      </c>
      <c r="F110" s="113" t="s">
        <v>36</v>
      </c>
      <c r="G110" s="29" t="s">
        <v>56</v>
      </c>
    </row>
    <row r="111" spans="1:7" ht="16.5" x14ac:dyDescent="0.25">
      <c r="A111" s="276" t="s">
        <v>21</v>
      </c>
      <c r="B111" s="276" t="s">
        <v>22</v>
      </c>
      <c r="C111" s="276" t="s">
        <v>29</v>
      </c>
      <c r="D111" s="276" t="s">
        <v>23</v>
      </c>
      <c r="E111" s="276" t="s">
        <v>24</v>
      </c>
      <c r="F111" s="116" t="s">
        <v>25</v>
      </c>
      <c r="G111" s="29">
        <v>87</v>
      </c>
    </row>
    <row r="112" spans="1:7" ht="16.5" x14ac:dyDescent="0.25">
      <c r="A112" s="276"/>
      <c r="B112" s="276"/>
      <c r="C112" s="276"/>
      <c r="D112" s="276"/>
      <c r="E112" s="276"/>
      <c r="F112" s="116" t="s">
        <v>33</v>
      </c>
      <c r="G112" s="29">
        <v>87</v>
      </c>
    </row>
    <row r="113" spans="1:7" ht="16.5" x14ac:dyDescent="0.25">
      <c r="A113" s="276"/>
      <c r="B113" s="276"/>
      <c r="C113" s="276"/>
      <c r="D113" s="276"/>
      <c r="E113" s="276"/>
      <c r="F113" s="116" t="s">
        <v>26</v>
      </c>
      <c r="G113" s="29" t="s">
        <v>56</v>
      </c>
    </row>
    <row r="114" spans="1:7" ht="33" x14ac:dyDescent="0.25">
      <c r="A114" s="276"/>
      <c r="B114" s="276"/>
      <c r="C114" s="276"/>
      <c r="D114" s="276"/>
      <c r="E114" s="276"/>
      <c r="F114" s="116" t="s">
        <v>34</v>
      </c>
      <c r="G114" s="29" t="s">
        <v>56</v>
      </c>
    </row>
    <row r="115" spans="1:7" ht="16.5" x14ac:dyDescent="0.25">
      <c r="A115" s="276"/>
      <c r="B115" s="276"/>
      <c r="C115" s="276"/>
      <c r="D115" s="276"/>
      <c r="E115" s="276"/>
      <c r="F115" s="116" t="s">
        <v>27</v>
      </c>
      <c r="G115" s="29" t="s">
        <v>56</v>
      </c>
    </row>
    <row r="116" spans="1:7" s="125" customFormat="1" ht="141.75" x14ac:dyDescent="0.25">
      <c r="A116" s="126" t="s">
        <v>677</v>
      </c>
      <c r="B116" s="117" t="s">
        <v>648</v>
      </c>
      <c r="C116" s="63" t="s">
        <v>649</v>
      </c>
      <c r="D116" s="114" t="s">
        <v>51</v>
      </c>
      <c r="E116" s="101" t="s">
        <v>59</v>
      </c>
      <c r="F116" s="124" t="s">
        <v>36</v>
      </c>
      <c r="G116" s="29" t="s">
        <v>56</v>
      </c>
    </row>
    <row r="117" spans="1:7" ht="16.5" x14ac:dyDescent="0.25">
      <c r="A117" s="276" t="s">
        <v>21</v>
      </c>
      <c r="B117" s="276" t="s">
        <v>22</v>
      </c>
      <c r="C117" s="276" t="s">
        <v>29</v>
      </c>
      <c r="D117" s="276" t="s">
        <v>23</v>
      </c>
      <c r="E117" s="276" t="s">
        <v>24</v>
      </c>
      <c r="F117" s="116" t="s">
        <v>25</v>
      </c>
      <c r="G117" s="29">
        <v>100</v>
      </c>
    </row>
    <row r="118" spans="1:7" ht="16.5" x14ac:dyDescent="0.25">
      <c r="A118" s="276"/>
      <c r="B118" s="276"/>
      <c r="C118" s="276"/>
      <c r="D118" s="276"/>
      <c r="E118" s="276"/>
      <c r="F118" s="116" t="s">
        <v>33</v>
      </c>
      <c r="G118" s="29">
        <v>100</v>
      </c>
    </row>
    <row r="119" spans="1:7" ht="16.5" x14ac:dyDescent="0.25">
      <c r="A119" s="276"/>
      <c r="B119" s="276"/>
      <c r="C119" s="276"/>
      <c r="D119" s="276"/>
      <c r="E119" s="276"/>
      <c r="F119" s="116" t="s">
        <v>26</v>
      </c>
      <c r="G119" s="29">
        <v>100</v>
      </c>
    </row>
    <row r="120" spans="1:7" ht="33" x14ac:dyDescent="0.25">
      <c r="A120" s="276"/>
      <c r="B120" s="276"/>
      <c r="C120" s="276"/>
      <c r="D120" s="276"/>
      <c r="E120" s="276"/>
      <c r="F120" s="116" t="s">
        <v>34</v>
      </c>
      <c r="G120" s="29">
        <v>100</v>
      </c>
    </row>
    <row r="121" spans="1:7" ht="16.5" x14ac:dyDescent="0.25">
      <c r="A121" s="276"/>
      <c r="B121" s="276"/>
      <c r="C121" s="276"/>
      <c r="D121" s="276"/>
      <c r="E121" s="276"/>
      <c r="F121" s="116" t="s">
        <v>27</v>
      </c>
      <c r="G121" s="29">
        <v>100</v>
      </c>
    </row>
    <row r="122" spans="1:7" s="125" customFormat="1" ht="94.5" x14ac:dyDescent="0.25">
      <c r="A122" s="126" t="s">
        <v>650</v>
      </c>
      <c r="B122" s="117" t="s">
        <v>651</v>
      </c>
      <c r="C122" s="63" t="s">
        <v>652</v>
      </c>
      <c r="D122" s="114" t="s">
        <v>51</v>
      </c>
      <c r="E122" s="101" t="s">
        <v>52</v>
      </c>
      <c r="F122" s="124" t="s">
        <v>36</v>
      </c>
      <c r="G122" s="29">
        <v>100</v>
      </c>
    </row>
    <row r="123" spans="1:7" ht="16.5" x14ac:dyDescent="0.25">
      <c r="A123" s="276" t="s">
        <v>21</v>
      </c>
      <c r="B123" s="276" t="s">
        <v>22</v>
      </c>
      <c r="C123" s="276" t="s">
        <v>29</v>
      </c>
      <c r="D123" s="276" t="s">
        <v>23</v>
      </c>
      <c r="E123" s="276" t="s">
        <v>24</v>
      </c>
      <c r="F123" s="116" t="s">
        <v>25</v>
      </c>
      <c r="G123" s="29">
        <v>87</v>
      </c>
    </row>
    <row r="124" spans="1:7" ht="16.5" x14ac:dyDescent="0.25">
      <c r="A124" s="276"/>
      <c r="B124" s="276"/>
      <c r="C124" s="276"/>
      <c r="D124" s="276"/>
      <c r="E124" s="276"/>
      <c r="F124" s="116" t="s">
        <v>33</v>
      </c>
      <c r="G124" s="29">
        <v>87</v>
      </c>
    </row>
    <row r="125" spans="1:7" ht="16.5" x14ac:dyDescent="0.25">
      <c r="A125" s="276"/>
      <c r="B125" s="276"/>
      <c r="C125" s="276"/>
      <c r="D125" s="276"/>
      <c r="E125" s="276"/>
      <c r="F125" s="116" t="s">
        <v>26</v>
      </c>
      <c r="G125" s="29" t="s">
        <v>56</v>
      </c>
    </row>
    <row r="126" spans="1:7" ht="33" x14ac:dyDescent="0.25">
      <c r="A126" s="276"/>
      <c r="B126" s="276"/>
      <c r="C126" s="276"/>
      <c r="D126" s="276"/>
      <c r="E126" s="276"/>
      <c r="F126" s="116" t="s">
        <v>34</v>
      </c>
      <c r="G126" s="29" t="s">
        <v>56</v>
      </c>
    </row>
    <row r="127" spans="1:7" ht="16.5" x14ac:dyDescent="0.25">
      <c r="A127" s="276"/>
      <c r="B127" s="276"/>
      <c r="C127" s="276"/>
      <c r="D127" s="276"/>
      <c r="E127" s="276"/>
      <c r="F127" s="116" t="s">
        <v>27</v>
      </c>
      <c r="G127" s="29" t="s">
        <v>56</v>
      </c>
    </row>
    <row r="128" spans="1:7" s="125" customFormat="1" ht="94.5" x14ac:dyDescent="0.25">
      <c r="A128" s="126" t="s">
        <v>678</v>
      </c>
      <c r="B128" s="105" t="s">
        <v>681</v>
      </c>
      <c r="C128" s="64" t="s">
        <v>654</v>
      </c>
      <c r="D128" s="114" t="s">
        <v>51</v>
      </c>
      <c r="E128" s="101" t="s">
        <v>55</v>
      </c>
      <c r="F128" s="124" t="s">
        <v>36</v>
      </c>
      <c r="G128" s="29" t="s">
        <v>56</v>
      </c>
    </row>
    <row r="129" spans="1:7" ht="16.5" x14ac:dyDescent="0.25">
      <c r="A129" s="276" t="s">
        <v>21</v>
      </c>
      <c r="B129" s="276" t="s">
        <v>22</v>
      </c>
      <c r="C129" s="276" t="s">
        <v>29</v>
      </c>
      <c r="D129" s="276" t="s">
        <v>23</v>
      </c>
      <c r="E129" s="276" t="s">
        <v>24</v>
      </c>
      <c r="F129" s="116" t="s">
        <v>25</v>
      </c>
      <c r="G129" s="29">
        <v>100</v>
      </c>
    </row>
    <row r="130" spans="1:7" ht="16.5" x14ac:dyDescent="0.25">
      <c r="A130" s="276"/>
      <c r="B130" s="276"/>
      <c r="C130" s="276"/>
      <c r="D130" s="276"/>
      <c r="E130" s="276"/>
      <c r="F130" s="116" t="s">
        <v>33</v>
      </c>
      <c r="G130" s="29">
        <v>100</v>
      </c>
    </row>
    <row r="131" spans="1:7" ht="16.5" x14ac:dyDescent="0.25">
      <c r="A131" s="276"/>
      <c r="B131" s="276"/>
      <c r="C131" s="276"/>
      <c r="D131" s="276"/>
      <c r="E131" s="276"/>
      <c r="F131" s="116" t="s">
        <v>26</v>
      </c>
      <c r="G131" s="29">
        <v>60</v>
      </c>
    </row>
    <row r="132" spans="1:7" ht="33" x14ac:dyDescent="0.25">
      <c r="A132" s="276"/>
      <c r="B132" s="276"/>
      <c r="C132" s="276"/>
      <c r="D132" s="276"/>
      <c r="E132" s="276"/>
      <c r="F132" s="116" t="s">
        <v>34</v>
      </c>
      <c r="G132" s="29">
        <v>60</v>
      </c>
    </row>
    <row r="133" spans="1:7" ht="16.5" x14ac:dyDescent="0.25">
      <c r="A133" s="276"/>
      <c r="B133" s="276"/>
      <c r="C133" s="276"/>
      <c r="D133" s="276"/>
      <c r="E133" s="276"/>
      <c r="F133" s="116" t="s">
        <v>27</v>
      </c>
      <c r="G133" s="29">
        <v>0</v>
      </c>
    </row>
    <row r="134" spans="1:7" s="125" customFormat="1" ht="47.25" x14ac:dyDescent="0.25">
      <c r="A134" s="126" t="s">
        <v>1130</v>
      </c>
      <c r="B134" s="117" t="s">
        <v>679</v>
      </c>
      <c r="C134" s="64" t="s">
        <v>281</v>
      </c>
      <c r="D134" s="114" t="s">
        <v>51</v>
      </c>
      <c r="E134" s="101" t="s">
        <v>52</v>
      </c>
      <c r="F134" s="124" t="s">
        <v>36</v>
      </c>
      <c r="G134" s="29">
        <v>0</v>
      </c>
    </row>
    <row r="135" spans="1:7" ht="16.5" x14ac:dyDescent="0.25">
      <c r="A135" s="276" t="s">
        <v>21</v>
      </c>
      <c r="B135" s="276" t="s">
        <v>22</v>
      </c>
      <c r="C135" s="276" t="s">
        <v>29</v>
      </c>
      <c r="D135" s="276" t="s">
        <v>23</v>
      </c>
      <c r="E135" s="276" t="s">
        <v>24</v>
      </c>
      <c r="F135" s="116" t="s">
        <v>25</v>
      </c>
      <c r="G135" s="29">
        <v>100</v>
      </c>
    </row>
    <row r="136" spans="1:7" ht="16.5" x14ac:dyDescent="0.25">
      <c r="A136" s="276"/>
      <c r="B136" s="276"/>
      <c r="C136" s="276"/>
      <c r="D136" s="276"/>
      <c r="E136" s="276"/>
      <c r="F136" s="116" t="s">
        <v>33</v>
      </c>
      <c r="G136" s="29">
        <v>100</v>
      </c>
    </row>
    <row r="137" spans="1:7" ht="16.5" x14ac:dyDescent="0.25">
      <c r="A137" s="276"/>
      <c r="B137" s="276"/>
      <c r="C137" s="276"/>
      <c r="D137" s="276"/>
      <c r="E137" s="276"/>
      <c r="F137" s="116" t="s">
        <v>26</v>
      </c>
      <c r="G137" s="29">
        <v>60</v>
      </c>
    </row>
    <row r="138" spans="1:7" ht="33" x14ac:dyDescent="0.25">
      <c r="A138" s="276"/>
      <c r="B138" s="276"/>
      <c r="C138" s="276"/>
      <c r="D138" s="276"/>
      <c r="E138" s="276"/>
      <c r="F138" s="116" t="s">
        <v>34</v>
      </c>
      <c r="G138" s="29">
        <v>60</v>
      </c>
    </row>
    <row r="139" spans="1:7" ht="16.5" x14ac:dyDescent="0.25">
      <c r="A139" s="276"/>
      <c r="B139" s="276"/>
      <c r="C139" s="276"/>
      <c r="D139" s="276"/>
      <c r="E139" s="276"/>
      <c r="F139" s="116" t="s">
        <v>27</v>
      </c>
      <c r="G139" s="29">
        <v>0</v>
      </c>
    </row>
    <row r="140" spans="1:7" s="125" customFormat="1" ht="47.25" x14ac:dyDescent="0.25">
      <c r="A140" s="126" t="s">
        <v>680</v>
      </c>
      <c r="B140" s="117" t="s">
        <v>679</v>
      </c>
      <c r="C140" s="64" t="s">
        <v>1144</v>
      </c>
      <c r="D140" s="114" t="s">
        <v>51</v>
      </c>
      <c r="E140" s="101" t="s">
        <v>52</v>
      </c>
      <c r="F140" s="124" t="s">
        <v>36</v>
      </c>
      <c r="G140" s="29">
        <v>0</v>
      </c>
    </row>
    <row r="141" spans="1:7" s="18" customFormat="1" ht="16.5" x14ac:dyDescent="0.25">
      <c r="A141" s="224" t="s">
        <v>28</v>
      </c>
      <c r="B141" s="225"/>
      <c r="C141" s="225"/>
      <c r="D141" s="225"/>
      <c r="E141" s="225"/>
      <c r="F141" s="225"/>
      <c r="G141" s="226"/>
    </row>
    <row r="142" spans="1:7" s="18" customFormat="1" ht="16.5" x14ac:dyDescent="0.25">
      <c r="A142" s="195" t="str">
        <f>(A32)</f>
        <v xml:space="preserve">Indicador Compuesto del Cumplimiento de Obligaciones de Transparencia (ICCOT) </v>
      </c>
      <c r="B142" s="196"/>
      <c r="C142" s="196"/>
      <c r="D142" s="196"/>
      <c r="E142" s="196"/>
      <c r="F142" s="196"/>
      <c r="G142" s="197"/>
    </row>
    <row r="143" spans="1:7" s="18" customFormat="1" ht="16.5" x14ac:dyDescent="0.25">
      <c r="A143" s="10" t="s">
        <v>130</v>
      </c>
      <c r="B143" s="180"/>
      <c r="C143" s="181"/>
      <c r="D143" s="181"/>
      <c r="E143" s="181"/>
      <c r="F143" s="181"/>
      <c r="G143" s="182"/>
    </row>
    <row r="144" spans="1:7" s="18" customFormat="1" ht="16.5" x14ac:dyDescent="0.25">
      <c r="A144" s="10" t="s">
        <v>129</v>
      </c>
      <c r="B144" s="189"/>
      <c r="C144" s="190"/>
      <c r="D144" s="190"/>
      <c r="E144" s="190"/>
      <c r="F144" s="190"/>
      <c r="G144" s="191"/>
    </row>
    <row r="145" spans="1:7" ht="16.5" x14ac:dyDescent="0.25">
      <c r="A145" s="195" t="str">
        <f>(A40)</f>
        <v xml:space="preserve">Indicador Compuesto del Cumplimiento de Obligaciones de Transparencia (ICCOT), respecto de los sujetos obligados correspondientes. </v>
      </c>
      <c r="B145" s="196"/>
      <c r="C145" s="196"/>
      <c r="D145" s="196"/>
      <c r="E145" s="196"/>
      <c r="F145" s="196"/>
      <c r="G145" s="197"/>
    </row>
    <row r="146" spans="1:7" s="18" customFormat="1" ht="16.5" x14ac:dyDescent="0.25">
      <c r="A146" s="10" t="s">
        <v>130</v>
      </c>
      <c r="B146" s="180"/>
      <c r="C146" s="181"/>
      <c r="D146" s="181"/>
      <c r="E146" s="181"/>
      <c r="F146" s="181"/>
      <c r="G146" s="182"/>
    </row>
    <row r="147" spans="1:7" s="18" customFormat="1" ht="16.5" x14ac:dyDescent="0.25">
      <c r="A147" s="10" t="s">
        <v>129</v>
      </c>
      <c r="B147" s="189"/>
      <c r="C147" s="190"/>
      <c r="D147" s="190"/>
      <c r="E147" s="190"/>
      <c r="F147" s="190"/>
      <c r="G147" s="191"/>
    </row>
    <row r="148" spans="1:7" ht="16.5" x14ac:dyDescent="0.25">
      <c r="A148" s="195"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48" s="196"/>
      <c r="C148" s="196"/>
      <c r="D148" s="196"/>
      <c r="E148" s="196"/>
      <c r="F148" s="196"/>
      <c r="G148" s="197"/>
    </row>
    <row r="149" spans="1:7" s="18" customFormat="1" ht="16.5" x14ac:dyDescent="0.25">
      <c r="A149" s="10" t="s">
        <v>130</v>
      </c>
      <c r="B149" s="180"/>
      <c r="C149" s="181"/>
      <c r="D149" s="181"/>
      <c r="E149" s="181"/>
      <c r="F149" s="181"/>
      <c r="G149" s="182"/>
    </row>
    <row r="150" spans="1:7" s="18" customFormat="1" ht="16.5" x14ac:dyDescent="0.25">
      <c r="A150" s="10" t="s">
        <v>129</v>
      </c>
      <c r="B150" s="189"/>
      <c r="C150" s="190"/>
      <c r="D150" s="190"/>
      <c r="E150" s="190"/>
      <c r="F150" s="190"/>
      <c r="G150" s="191"/>
    </row>
    <row r="151" spans="1:7" ht="16.5" x14ac:dyDescent="0.25">
      <c r="A151" s="195" t="str">
        <f>(A54)</f>
        <v>Promedio de cumplimiento de los atributos de las respuestas a las solicitudes de acceso a la información proporcionadas por los sujetos obligados correspondientes.</v>
      </c>
      <c r="B151" s="196"/>
      <c r="C151" s="196"/>
      <c r="D151" s="196"/>
      <c r="E151" s="196"/>
      <c r="F151" s="196"/>
      <c r="G151" s="197"/>
    </row>
    <row r="152" spans="1:7" s="18" customFormat="1" ht="16.5" x14ac:dyDescent="0.25">
      <c r="A152" s="10" t="s">
        <v>130</v>
      </c>
      <c r="B152" s="180"/>
      <c r="C152" s="181"/>
      <c r="D152" s="181"/>
      <c r="E152" s="181"/>
      <c r="F152" s="181"/>
      <c r="G152" s="182"/>
    </row>
    <row r="153" spans="1:7" s="18" customFormat="1" ht="16.5" x14ac:dyDescent="0.25">
      <c r="A153" s="10" t="s">
        <v>129</v>
      </c>
      <c r="B153" s="189"/>
      <c r="C153" s="190"/>
      <c r="D153" s="190"/>
      <c r="E153" s="190"/>
      <c r="F153" s="190"/>
      <c r="G153" s="191"/>
    </row>
    <row r="154" spans="1:7" ht="16.5" x14ac:dyDescent="0.25">
      <c r="A154" s="195" t="str">
        <f>(A60)</f>
        <v>Cobertura de acompañamiento a  los sujetos obligados correspondientes.</v>
      </c>
      <c r="B154" s="196"/>
      <c r="C154" s="196"/>
      <c r="D154" s="196"/>
      <c r="E154" s="196"/>
      <c r="F154" s="196"/>
      <c r="G154" s="197"/>
    </row>
    <row r="155" spans="1:7" s="18" customFormat="1" ht="16.5" x14ac:dyDescent="0.25">
      <c r="A155" s="10" t="s">
        <v>130</v>
      </c>
      <c r="B155" s="180"/>
      <c r="C155" s="181"/>
      <c r="D155" s="181"/>
      <c r="E155" s="181"/>
      <c r="F155" s="181"/>
      <c r="G155" s="182"/>
    </row>
    <row r="156" spans="1:7" s="18" customFormat="1" ht="16.5" x14ac:dyDescent="0.25">
      <c r="A156" s="10" t="s">
        <v>129</v>
      </c>
      <c r="B156" s="189"/>
      <c r="C156" s="190"/>
      <c r="D156" s="190"/>
      <c r="E156" s="190"/>
      <c r="F156" s="190"/>
      <c r="G156" s="191"/>
    </row>
    <row r="157" spans="1:7" ht="16.5" x14ac:dyDescent="0.25">
      <c r="A157" s="195" t="str">
        <f>(A68)</f>
        <v>Porcentaje de Sujetos Obligados verificados sobre el cumplimiento de las obligaciones de transparencia comunes y específicas de la LGTAIP y la LFTAIP</v>
      </c>
      <c r="B157" s="196"/>
      <c r="C157" s="196"/>
      <c r="D157" s="196"/>
      <c r="E157" s="196"/>
      <c r="F157" s="196"/>
      <c r="G157" s="197"/>
    </row>
    <row r="158" spans="1:7" s="18" customFormat="1" ht="16.5" x14ac:dyDescent="0.25">
      <c r="A158" s="10" t="s">
        <v>130</v>
      </c>
      <c r="B158" s="180"/>
      <c r="C158" s="181"/>
      <c r="D158" s="181"/>
      <c r="E158" s="181"/>
      <c r="F158" s="181"/>
      <c r="G158" s="182"/>
    </row>
    <row r="159" spans="1:7" s="18" customFormat="1" ht="16.5" x14ac:dyDescent="0.25">
      <c r="A159" s="10" t="s">
        <v>129</v>
      </c>
      <c r="B159" s="189"/>
      <c r="C159" s="190"/>
      <c r="D159" s="190"/>
      <c r="E159" s="190"/>
      <c r="F159" s="190"/>
      <c r="G159" s="191"/>
    </row>
    <row r="160" spans="1:7" ht="16.5" x14ac:dyDescent="0.25">
      <c r="A160" s="195" t="str">
        <f>(A74)</f>
        <v>Porcentaje de acciones de verificación sobre los atributos de las respuestas a solicitudes de acceso a la información de los sujetos obligados correspondientes</v>
      </c>
      <c r="B160" s="196"/>
      <c r="C160" s="196"/>
      <c r="D160" s="196"/>
      <c r="E160" s="196"/>
      <c r="F160" s="196"/>
      <c r="G160" s="197"/>
    </row>
    <row r="161" spans="1:7" s="18" customFormat="1" ht="16.5" x14ac:dyDescent="0.25">
      <c r="A161" s="10" t="s">
        <v>130</v>
      </c>
      <c r="B161" s="180"/>
      <c r="C161" s="181"/>
      <c r="D161" s="181"/>
      <c r="E161" s="181"/>
      <c r="F161" s="181"/>
      <c r="G161" s="182"/>
    </row>
    <row r="162" spans="1:7" s="18" customFormat="1" ht="16.5" x14ac:dyDescent="0.25">
      <c r="A162" s="10" t="s">
        <v>129</v>
      </c>
      <c r="B162" s="189"/>
      <c r="C162" s="190"/>
      <c r="D162" s="190"/>
      <c r="E162" s="190"/>
      <c r="F162" s="190"/>
      <c r="G162" s="191"/>
    </row>
    <row r="163" spans="1:7" ht="16.5" x14ac:dyDescent="0.25">
      <c r="A163" s="195" t="str">
        <f>(A80)</f>
        <v>Porcentaje de Sujetos Obligados a los que se hizo requerimiento o recomendación para asegurar el cumplimiento de las obligaciones de transparencia de la LGTAIP y la LFTAIP</v>
      </c>
      <c r="B163" s="196"/>
      <c r="C163" s="196"/>
      <c r="D163" s="196"/>
      <c r="E163" s="196"/>
      <c r="F163" s="196"/>
      <c r="G163" s="197"/>
    </row>
    <row r="164" spans="1:7" s="18" customFormat="1" ht="68.099999999999994" customHeight="1" x14ac:dyDescent="0.25">
      <c r="A164" s="10" t="s">
        <v>130</v>
      </c>
      <c r="B164" s="180" t="s">
        <v>1286</v>
      </c>
      <c r="C164" s="181"/>
      <c r="D164" s="181"/>
      <c r="E164" s="181"/>
      <c r="F164" s="181"/>
      <c r="G164" s="182"/>
    </row>
    <row r="165" spans="1:7" s="18" customFormat="1" ht="16.5" x14ac:dyDescent="0.25">
      <c r="A165" s="10" t="s">
        <v>129</v>
      </c>
      <c r="B165" s="189"/>
      <c r="C165" s="190"/>
      <c r="D165" s="190"/>
      <c r="E165" s="190"/>
      <c r="F165" s="190"/>
      <c r="G165" s="191"/>
    </row>
    <row r="166" spans="1:7" ht="16.5" x14ac:dyDescent="0.25">
      <c r="A166" s="195" t="str">
        <f>(A86)</f>
        <v xml:space="preserve">Porcentaje de denuncias sustanciadas por incumplimiento a obligaciones de transparencia. </v>
      </c>
      <c r="B166" s="196"/>
      <c r="C166" s="196"/>
      <c r="D166" s="196"/>
      <c r="E166" s="196"/>
      <c r="F166" s="196"/>
      <c r="G166" s="197"/>
    </row>
    <row r="167" spans="1:7" s="18" customFormat="1" ht="204" customHeight="1" x14ac:dyDescent="0.25">
      <c r="A167" s="10" t="s">
        <v>130</v>
      </c>
      <c r="B167" s="180" t="s">
        <v>1364</v>
      </c>
      <c r="C167" s="181"/>
      <c r="D167" s="181"/>
      <c r="E167" s="181"/>
      <c r="F167" s="181"/>
      <c r="G167" s="182"/>
    </row>
    <row r="168" spans="1:7" s="18" customFormat="1" ht="16.5" x14ac:dyDescent="0.25">
      <c r="A168" s="10" t="s">
        <v>129</v>
      </c>
      <c r="B168" s="189"/>
      <c r="C168" s="190"/>
      <c r="D168" s="190"/>
      <c r="E168" s="190"/>
      <c r="F168" s="190"/>
      <c r="G168" s="191"/>
    </row>
    <row r="169" spans="1:7" ht="16.5" x14ac:dyDescent="0.25">
      <c r="A169" s="195" t="str">
        <f>(A92)</f>
        <v>Porcentaje de dictámenes para la modificación del padrón de sujetos obligados realizados</v>
      </c>
      <c r="B169" s="196"/>
      <c r="C169" s="196"/>
      <c r="D169" s="196"/>
      <c r="E169" s="196"/>
      <c r="F169" s="196"/>
      <c r="G169" s="197"/>
    </row>
    <row r="170" spans="1:7" s="18" customFormat="1" ht="51" customHeight="1" x14ac:dyDescent="0.25">
      <c r="A170" s="10" t="s">
        <v>130</v>
      </c>
      <c r="B170" s="180" t="s">
        <v>1287</v>
      </c>
      <c r="C170" s="181"/>
      <c r="D170" s="181"/>
      <c r="E170" s="181"/>
      <c r="F170" s="181"/>
      <c r="G170" s="182"/>
    </row>
    <row r="171" spans="1:7" s="18" customFormat="1" ht="16.5" x14ac:dyDescent="0.25">
      <c r="A171" s="10" t="s">
        <v>129</v>
      </c>
      <c r="B171" s="189"/>
      <c r="C171" s="190"/>
      <c r="D171" s="190"/>
      <c r="E171" s="190"/>
      <c r="F171" s="190"/>
      <c r="G171" s="191"/>
    </row>
    <row r="172" spans="1:7" ht="16.5" x14ac:dyDescent="0.25">
      <c r="A172" s="195" t="str">
        <f>(A98)</f>
        <v>Porcentaje de elaboración de alertas legislativas relacionadas con temas de transparencia, acceso a la información, protección de datos personales y anticorrupción a nivel federal, que son discutidos en las sesiones de los Plenos del Poder Legislativo.</v>
      </c>
      <c r="B172" s="196"/>
      <c r="C172" s="196"/>
      <c r="D172" s="196"/>
      <c r="E172" s="196"/>
      <c r="F172" s="196"/>
      <c r="G172" s="197"/>
    </row>
    <row r="173" spans="1:7" s="18" customFormat="1" ht="33.950000000000003" customHeight="1" x14ac:dyDescent="0.25">
      <c r="A173" s="10" t="s">
        <v>130</v>
      </c>
      <c r="B173" s="180" t="s">
        <v>1288</v>
      </c>
      <c r="C173" s="181"/>
      <c r="D173" s="181"/>
      <c r="E173" s="181"/>
      <c r="F173" s="181"/>
      <c r="G173" s="182"/>
    </row>
    <row r="174" spans="1:7" s="18" customFormat="1" ht="16.5" x14ac:dyDescent="0.25">
      <c r="A174" s="10" t="s">
        <v>129</v>
      </c>
      <c r="B174" s="189"/>
      <c r="C174" s="190"/>
      <c r="D174" s="190"/>
      <c r="E174" s="190"/>
      <c r="F174" s="190"/>
      <c r="G174" s="191"/>
    </row>
    <row r="175" spans="1:7" ht="16.5" x14ac:dyDescent="0.25">
      <c r="A175" s="195" t="str">
        <f>(A104)</f>
        <v>Porcentaje de atención a consultas técnicas y normativas</v>
      </c>
      <c r="B175" s="196"/>
      <c r="C175" s="196"/>
      <c r="D175" s="196"/>
      <c r="E175" s="196"/>
      <c r="F175" s="196"/>
      <c r="G175" s="197"/>
    </row>
    <row r="176" spans="1:7" s="18" customFormat="1" ht="33.950000000000003" customHeight="1" x14ac:dyDescent="0.25">
      <c r="A176" s="10" t="s">
        <v>130</v>
      </c>
      <c r="B176" s="180" t="s">
        <v>1365</v>
      </c>
      <c r="C176" s="181"/>
      <c r="D176" s="181"/>
      <c r="E176" s="181"/>
      <c r="F176" s="181"/>
      <c r="G176" s="182"/>
    </row>
    <row r="177" spans="1:7" s="18" customFormat="1" ht="16.5" x14ac:dyDescent="0.25">
      <c r="A177" s="10" t="s">
        <v>129</v>
      </c>
      <c r="B177" s="189"/>
      <c r="C177" s="190"/>
      <c r="D177" s="190"/>
      <c r="E177" s="190"/>
      <c r="F177" s="190"/>
      <c r="G177" s="191"/>
    </row>
    <row r="178" spans="1:7" ht="16.5" x14ac:dyDescent="0.25">
      <c r="A178" s="195" t="str">
        <f>(A110)</f>
        <v>Porcentaje de actividades realizadas en materia de Políticas de Acceso, conforme al programa de trabajo respectivo.</v>
      </c>
      <c r="B178" s="196"/>
      <c r="C178" s="196"/>
      <c r="D178" s="196"/>
      <c r="E178" s="196"/>
      <c r="F178" s="196"/>
      <c r="G178" s="197"/>
    </row>
    <row r="179" spans="1:7" s="18" customFormat="1" ht="16.5" x14ac:dyDescent="0.25">
      <c r="A179" s="10" t="s">
        <v>130</v>
      </c>
      <c r="B179" s="180"/>
      <c r="C179" s="181"/>
      <c r="D179" s="181"/>
      <c r="E179" s="181"/>
      <c r="F179" s="181"/>
      <c r="G179" s="182"/>
    </row>
    <row r="180" spans="1:7" s="18" customFormat="1" ht="16.5" x14ac:dyDescent="0.25">
      <c r="A180" s="10" t="s">
        <v>129</v>
      </c>
      <c r="B180" s="189"/>
      <c r="C180" s="190"/>
      <c r="D180" s="190"/>
      <c r="E180" s="190"/>
      <c r="F180" s="190"/>
      <c r="G180" s="191"/>
    </row>
    <row r="181" spans="1:7" ht="16.5" x14ac:dyDescent="0.25">
      <c r="A181" s="195" t="str">
        <f>(A116)</f>
        <v>Porcentaje de actividades realizadas en materia del Programa de Gobierno Abierto y Transparencia Proactiva.</v>
      </c>
      <c r="B181" s="196"/>
      <c r="C181" s="196"/>
      <c r="D181" s="196"/>
      <c r="E181" s="196"/>
      <c r="F181" s="196"/>
      <c r="G181" s="197"/>
    </row>
    <row r="182" spans="1:7" s="18" customFormat="1" ht="16.5" x14ac:dyDescent="0.25">
      <c r="A182" s="10" t="s">
        <v>130</v>
      </c>
      <c r="B182" s="180"/>
      <c r="C182" s="181"/>
      <c r="D182" s="181"/>
      <c r="E182" s="181"/>
      <c r="F182" s="181"/>
      <c r="G182" s="182"/>
    </row>
    <row r="183" spans="1:7" s="18" customFormat="1" ht="16.5" x14ac:dyDescent="0.25">
      <c r="A183" s="10" t="s">
        <v>129</v>
      </c>
      <c r="B183" s="189"/>
      <c r="C183" s="190"/>
      <c r="D183" s="190"/>
      <c r="E183" s="190"/>
      <c r="F183" s="190"/>
      <c r="G183" s="191"/>
    </row>
    <row r="184" spans="1:7" ht="16.5" x14ac:dyDescent="0.25">
      <c r="A184" s="195" t="str">
        <f>(A122)</f>
        <v>Porcentaje de actividades especificas para promover la cultura de transparencia realizadas con los sujetos obligados correspondientes</v>
      </c>
      <c r="B184" s="196"/>
      <c r="C184" s="196"/>
      <c r="D184" s="196"/>
      <c r="E184" s="196"/>
      <c r="F184" s="196"/>
      <c r="G184" s="197"/>
    </row>
    <row r="185" spans="1:7" s="18" customFormat="1" ht="170.1" customHeight="1" x14ac:dyDescent="0.25">
      <c r="A185" s="10" t="s">
        <v>130</v>
      </c>
      <c r="B185" s="180" t="s">
        <v>1366</v>
      </c>
      <c r="C185" s="181"/>
      <c r="D185" s="181"/>
      <c r="E185" s="181"/>
      <c r="F185" s="181"/>
      <c r="G185" s="182"/>
    </row>
    <row r="186" spans="1:7" s="18" customFormat="1" ht="16.5" x14ac:dyDescent="0.25">
      <c r="A186" s="10" t="s">
        <v>129</v>
      </c>
      <c r="B186" s="189"/>
      <c r="C186" s="190"/>
      <c r="D186" s="190"/>
      <c r="E186" s="190"/>
      <c r="F186" s="190"/>
      <c r="G186" s="191"/>
    </row>
    <row r="187" spans="1:7" ht="16.5" x14ac:dyDescent="0.25">
      <c r="A187" s="195" t="str">
        <f>(A128)</f>
        <v>Porcentaje de asesorías especializadas impartidas.</v>
      </c>
      <c r="B187" s="196"/>
      <c r="C187" s="196"/>
      <c r="D187" s="196"/>
      <c r="E187" s="196"/>
      <c r="F187" s="196"/>
      <c r="G187" s="197"/>
    </row>
    <row r="188" spans="1:7" s="18" customFormat="1" ht="16.5" x14ac:dyDescent="0.25">
      <c r="A188" s="10" t="s">
        <v>130</v>
      </c>
      <c r="B188" s="180"/>
      <c r="C188" s="181"/>
      <c r="D188" s="181"/>
      <c r="E188" s="181"/>
      <c r="F188" s="181"/>
      <c r="G188" s="182"/>
    </row>
    <row r="189" spans="1:7" s="18" customFormat="1" ht="16.5" x14ac:dyDescent="0.25">
      <c r="A189" s="10" t="s">
        <v>129</v>
      </c>
      <c r="B189" s="189"/>
      <c r="C189" s="190"/>
      <c r="D189" s="190"/>
      <c r="E189" s="190"/>
      <c r="F189" s="190"/>
      <c r="G189" s="191"/>
    </row>
    <row r="190" spans="1:7" ht="16.5" x14ac:dyDescent="0.25">
      <c r="A190" s="195" t="str">
        <f>A134</f>
        <v>Porcentaje de presupuesto ejercido</v>
      </c>
      <c r="B190" s="196"/>
      <c r="C190" s="196"/>
      <c r="D190" s="196"/>
      <c r="E190" s="196"/>
      <c r="F190" s="196"/>
      <c r="G190" s="197"/>
    </row>
    <row r="191" spans="1:7" s="18" customFormat="1" ht="51" customHeight="1" x14ac:dyDescent="0.25">
      <c r="A191" s="10" t="s">
        <v>130</v>
      </c>
      <c r="B191" s="180" t="s">
        <v>1367</v>
      </c>
      <c r="C191" s="181"/>
      <c r="D191" s="181"/>
      <c r="E191" s="181"/>
      <c r="F191" s="181"/>
      <c r="G191" s="182"/>
    </row>
    <row r="192" spans="1:7" s="18" customFormat="1" ht="16.5" x14ac:dyDescent="0.25">
      <c r="A192" s="10" t="s">
        <v>129</v>
      </c>
      <c r="B192" s="189"/>
      <c r="C192" s="190"/>
      <c r="D192" s="190"/>
      <c r="E192" s="190"/>
      <c r="F192" s="190"/>
      <c r="G192" s="191"/>
    </row>
    <row r="193" spans="1:7" ht="16.5" x14ac:dyDescent="0.25">
      <c r="A193" s="195" t="str">
        <f>A140</f>
        <v>Porcentaje de avance del Proyecto</v>
      </c>
      <c r="B193" s="196"/>
      <c r="C193" s="196"/>
      <c r="D193" s="196"/>
      <c r="E193" s="196"/>
      <c r="F193" s="196"/>
      <c r="G193" s="197"/>
    </row>
    <row r="194" spans="1:7" s="18" customFormat="1" ht="84.95" customHeight="1" x14ac:dyDescent="0.25">
      <c r="A194" s="10" t="s">
        <v>130</v>
      </c>
      <c r="B194" s="192" t="s">
        <v>1368</v>
      </c>
      <c r="C194" s="193"/>
      <c r="D194" s="193"/>
      <c r="E194" s="193"/>
      <c r="F194" s="193"/>
      <c r="G194" s="194"/>
    </row>
    <row r="195" spans="1:7" s="18" customFormat="1" ht="16.5" x14ac:dyDescent="0.25">
      <c r="A195" s="10" t="s">
        <v>129</v>
      </c>
      <c r="B195" s="189"/>
      <c r="C195" s="190"/>
      <c r="D195" s="190"/>
      <c r="E195" s="190"/>
      <c r="F195" s="190"/>
      <c r="G195" s="191"/>
    </row>
    <row r="196" spans="1:7" x14ac:dyDescent="0.25">
      <c r="A196" s="287"/>
      <c r="B196" s="287"/>
      <c r="C196" s="287"/>
      <c r="D196" s="287"/>
      <c r="E196" s="287"/>
      <c r="F196" s="287"/>
      <c r="G196" s="287"/>
    </row>
    <row r="197" spans="1:7" ht="16.5" x14ac:dyDescent="0.25">
      <c r="A197" s="224" t="s">
        <v>35</v>
      </c>
      <c r="B197" s="225"/>
      <c r="C197" s="225"/>
      <c r="D197" s="225"/>
      <c r="E197" s="225"/>
      <c r="F197" s="225"/>
      <c r="G197" s="226"/>
    </row>
    <row r="198" spans="1:7" s="18" customFormat="1" ht="16.5" x14ac:dyDescent="0.25">
      <c r="A198" s="195" t="str">
        <f>A32</f>
        <v xml:space="preserve">Indicador Compuesto del Cumplimiento de Obligaciones de Transparencia (ICCOT) </v>
      </c>
      <c r="B198" s="196"/>
      <c r="C198" s="196"/>
      <c r="D198" s="196"/>
      <c r="E198" s="196"/>
      <c r="F198" s="196"/>
      <c r="G198" s="197"/>
    </row>
    <row r="199" spans="1:7" s="18" customFormat="1" ht="33" x14ac:dyDescent="0.25">
      <c r="A199" s="44" t="s">
        <v>30</v>
      </c>
      <c r="B199" s="267"/>
      <c r="C199" s="267"/>
      <c r="D199" s="267"/>
      <c r="E199" s="267"/>
      <c r="F199" s="267"/>
      <c r="G199" s="267"/>
    </row>
    <row r="200" spans="1:7" s="18" customFormat="1" ht="33" x14ac:dyDescent="0.25">
      <c r="A200" s="44" t="s">
        <v>31</v>
      </c>
      <c r="B200" s="267"/>
      <c r="C200" s="267"/>
      <c r="D200" s="267"/>
      <c r="E200" s="267"/>
      <c r="F200" s="267"/>
      <c r="G200" s="267"/>
    </row>
    <row r="201" spans="1:7" s="18" customFormat="1" ht="16.5" x14ac:dyDescent="0.25">
      <c r="A201" s="44" t="s">
        <v>32</v>
      </c>
      <c r="B201" s="268"/>
      <c r="C201" s="268"/>
      <c r="D201" s="268"/>
      <c r="E201" s="268"/>
      <c r="F201" s="268"/>
      <c r="G201" s="268"/>
    </row>
    <row r="202" spans="1:7" s="18" customFormat="1" ht="16.5" x14ac:dyDescent="0.25">
      <c r="A202" s="195" t="str">
        <f>A40</f>
        <v xml:space="preserve">Indicador Compuesto del Cumplimiento de Obligaciones de Transparencia (ICCOT), respecto de los sujetos obligados correspondientes. </v>
      </c>
      <c r="B202" s="196"/>
      <c r="C202" s="196"/>
      <c r="D202" s="196"/>
      <c r="E202" s="196"/>
      <c r="F202" s="196"/>
      <c r="G202" s="197"/>
    </row>
    <row r="203" spans="1:7" s="18" customFormat="1" ht="33" x14ac:dyDescent="0.25">
      <c r="A203" s="44" t="s">
        <v>30</v>
      </c>
      <c r="B203" s="267"/>
      <c r="C203" s="267"/>
      <c r="D203" s="267"/>
      <c r="E203" s="267"/>
      <c r="F203" s="267"/>
      <c r="G203" s="267"/>
    </row>
    <row r="204" spans="1:7" s="18" customFormat="1" ht="33" x14ac:dyDescent="0.25">
      <c r="A204" s="44" t="s">
        <v>31</v>
      </c>
      <c r="B204" s="267"/>
      <c r="C204" s="267"/>
      <c r="D204" s="267"/>
      <c r="E204" s="267"/>
      <c r="F204" s="267"/>
      <c r="G204" s="267"/>
    </row>
    <row r="205" spans="1:7" s="18" customFormat="1" ht="16.5" x14ac:dyDescent="0.25">
      <c r="A205" s="44" t="s">
        <v>32</v>
      </c>
      <c r="B205" s="268"/>
      <c r="C205" s="268"/>
      <c r="D205" s="268"/>
      <c r="E205" s="268"/>
      <c r="F205" s="268"/>
      <c r="G205" s="268"/>
    </row>
    <row r="206" spans="1:7" s="18" customFormat="1" ht="33" customHeight="1" x14ac:dyDescent="0.25">
      <c r="A206" s="195"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206" s="196"/>
      <c r="C206" s="196"/>
      <c r="D206" s="196"/>
      <c r="E206" s="196"/>
      <c r="F206" s="196"/>
      <c r="G206" s="197"/>
    </row>
    <row r="207" spans="1:7" s="18" customFormat="1" ht="33" x14ac:dyDescent="0.25">
      <c r="A207" s="44" t="s">
        <v>30</v>
      </c>
      <c r="B207" s="267"/>
      <c r="C207" s="267"/>
      <c r="D207" s="267"/>
      <c r="E207" s="267"/>
      <c r="F207" s="267"/>
      <c r="G207" s="267"/>
    </row>
    <row r="208" spans="1:7" s="18" customFormat="1" ht="33" x14ac:dyDescent="0.25">
      <c r="A208" s="44" t="s">
        <v>31</v>
      </c>
      <c r="B208" s="267"/>
      <c r="C208" s="267"/>
      <c r="D208" s="267"/>
      <c r="E208" s="267"/>
      <c r="F208" s="267"/>
      <c r="G208" s="267"/>
    </row>
    <row r="209" spans="1:7" s="18" customFormat="1" ht="16.5" x14ac:dyDescent="0.25">
      <c r="A209" s="44" t="s">
        <v>32</v>
      </c>
      <c r="B209" s="268"/>
      <c r="C209" s="268"/>
      <c r="D209" s="268"/>
      <c r="E209" s="268"/>
      <c r="F209" s="268"/>
      <c r="G209" s="268"/>
    </row>
    <row r="210" spans="1:7" s="18" customFormat="1" ht="16.5" x14ac:dyDescent="0.25">
      <c r="A210" s="195" t="str">
        <f>A54</f>
        <v>Promedio de cumplimiento de los atributos de las respuestas a las solicitudes de acceso a la información proporcionadas por los sujetos obligados correspondientes.</v>
      </c>
      <c r="B210" s="196"/>
      <c r="C210" s="196"/>
      <c r="D210" s="196"/>
      <c r="E210" s="196"/>
      <c r="F210" s="196"/>
      <c r="G210" s="197"/>
    </row>
    <row r="211" spans="1:7" s="18" customFormat="1" ht="33" x14ac:dyDescent="0.25">
      <c r="A211" s="44" t="s">
        <v>30</v>
      </c>
      <c r="B211" s="267"/>
      <c r="C211" s="267"/>
      <c r="D211" s="267"/>
      <c r="E211" s="267"/>
      <c r="F211" s="267"/>
      <c r="G211" s="267"/>
    </row>
    <row r="212" spans="1:7" s="18" customFormat="1" ht="33" x14ac:dyDescent="0.25">
      <c r="A212" s="44" t="s">
        <v>31</v>
      </c>
      <c r="B212" s="267"/>
      <c r="C212" s="267"/>
      <c r="D212" s="267"/>
      <c r="E212" s="267"/>
      <c r="F212" s="267"/>
      <c r="G212" s="267"/>
    </row>
    <row r="213" spans="1:7" s="18" customFormat="1" ht="16.5" x14ac:dyDescent="0.25">
      <c r="A213" s="44" t="s">
        <v>32</v>
      </c>
      <c r="B213" s="268"/>
      <c r="C213" s="268"/>
      <c r="D213" s="268"/>
      <c r="E213" s="268"/>
      <c r="F213" s="268"/>
      <c r="G213" s="268"/>
    </row>
    <row r="214" spans="1:7" s="18" customFormat="1" ht="16.5" x14ac:dyDescent="0.25">
      <c r="A214" s="195" t="str">
        <f>A60</f>
        <v>Cobertura de acompañamiento a  los sujetos obligados correspondientes.</v>
      </c>
      <c r="B214" s="196"/>
      <c r="C214" s="196"/>
      <c r="D214" s="196"/>
      <c r="E214" s="196"/>
      <c r="F214" s="196"/>
      <c r="G214" s="197"/>
    </row>
    <row r="215" spans="1:7" s="18" customFormat="1" ht="33" x14ac:dyDescent="0.25">
      <c r="A215" s="44" t="s">
        <v>30</v>
      </c>
      <c r="B215" s="267"/>
      <c r="C215" s="267"/>
      <c r="D215" s="267"/>
      <c r="E215" s="267"/>
      <c r="F215" s="267"/>
      <c r="G215" s="267"/>
    </row>
    <row r="216" spans="1:7" s="18" customFormat="1" ht="33" x14ac:dyDescent="0.25">
      <c r="A216" s="44" t="s">
        <v>31</v>
      </c>
      <c r="B216" s="267"/>
      <c r="C216" s="267"/>
      <c r="D216" s="267"/>
      <c r="E216" s="267"/>
      <c r="F216" s="267"/>
      <c r="G216" s="267"/>
    </row>
    <row r="217" spans="1:7" s="18" customFormat="1" ht="16.5" x14ac:dyDescent="0.25">
      <c r="A217" s="44" t="s">
        <v>32</v>
      </c>
      <c r="B217" s="268"/>
      <c r="C217" s="268"/>
      <c r="D217" s="268"/>
      <c r="E217" s="268"/>
      <c r="F217" s="268"/>
      <c r="G217" s="268"/>
    </row>
    <row r="218" spans="1:7" s="18" customFormat="1" ht="16.5" x14ac:dyDescent="0.25">
      <c r="A218" s="195" t="str">
        <f>A68</f>
        <v>Porcentaje de Sujetos Obligados verificados sobre el cumplimiento de las obligaciones de transparencia comunes y específicas de la LGTAIP y la LFTAIP</v>
      </c>
      <c r="B218" s="196"/>
      <c r="C218" s="196"/>
      <c r="D218" s="196"/>
      <c r="E218" s="196"/>
      <c r="F218" s="196"/>
      <c r="G218" s="197"/>
    </row>
    <row r="219" spans="1:7" s="18" customFormat="1" ht="33" x14ac:dyDescent="0.25">
      <c r="A219" s="44" t="s">
        <v>30</v>
      </c>
      <c r="B219" s="267"/>
      <c r="C219" s="267"/>
      <c r="D219" s="267"/>
      <c r="E219" s="267"/>
      <c r="F219" s="267"/>
      <c r="G219" s="267"/>
    </row>
    <row r="220" spans="1:7" s="18" customFormat="1" ht="33" x14ac:dyDescent="0.25">
      <c r="A220" s="44" t="s">
        <v>31</v>
      </c>
      <c r="B220" s="267"/>
      <c r="C220" s="267"/>
      <c r="D220" s="267"/>
      <c r="E220" s="267"/>
      <c r="F220" s="267"/>
      <c r="G220" s="267"/>
    </row>
    <row r="221" spans="1:7" s="18" customFormat="1" ht="16.5" x14ac:dyDescent="0.25">
      <c r="A221" s="44" t="s">
        <v>32</v>
      </c>
      <c r="B221" s="268"/>
      <c r="C221" s="268"/>
      <c r="D221" s="268"/>
      <c r="E221" s="268"/>
      <c r="F221" s="268"/>
      <c r="G221" s="268"/>
    </row>
    <row r="222" spans="1:7" s="18" customFormat="1" ht="16.5" x14ac:dyDescent="0.25">
      <c r="A222" s="195" t="str">
        <f>A74</f>
        <v>Porcentaje de acciones de verificación sobre los atributos de las respuestas a solicitudes de acceso a la información de los sujetos obligados correspondientes</v>
      </c>
      <c r="B222" s="196"/>
      <c r="C222" s="196"/>
      <c r="D222" s="196"/>
      <c r="E222" s="196"/>
      <c r="F222" s="196"/>
      <c r="G222" s="197"/>
    </row>
    <row r="223" spans="1:7" s="18" customFormat="1" ht="33" x14ac:dyDescent="0.25">
      <c r="A223" s="44" t="s">
        <v>30</v>
      </c>
      <c r="B223" s="267"/>
      <c r="C223" s="267"/>
      <c r="D223" s="267"/>
      <c r="E223" s="267"/>
      <c r="F223" s="267"/>
      <c r="G223" s="267"/>
    </row>
    <row r="224" spans="1:7" s="18" customFormat="1" ht="33" x14ac:dyDescent="0.25">
      <c r="A224" s="44" t="s">
        <v>31</v>
      </c>
      <c r="B224" s="267"/>
      <c r="C224" s="267"/>
      <c r="D224" s="267"/>
      <c r="E224" s="267"/>
      <c r="F224" s="267"/>
      <c r="G224" s="267"/>
    </row>
    <row r="225" spans="1:7" s="18" customFormat="1" ht="16.5" x14ac:dyDescent="0.25">
      <c r="A225" s="44" t="s">
        <v>32</v>
      </c>
      <c r="B225" s="268"/>
      <c r="C225" s="268"/>
      <c r="D225" s="268"/>
      <c r="E225" s="268"/>
      <c r="F225" s="268"/>
      <c r="G225" s="268"/>
    </row>
    <row r="226" spans="1:7" s="18" customFormat="1" ht="16.5" x14ac:dyDescent="0.25">
      <c r="A226" s="195" t="str">
        <f>A80</f>
        <v>Porcentaje de Sujetos Obligados a los que se hizo requerimiento o recomendación para asegurar el cumplimiento de las obligaciones de transparencia de la LGTAIP y la LFTAIP</v>
      </c>
      <c r="B226" s="196"/>
      <c r="C226" s="196"/>
      <c r="D226" s="196"/>
      <c r="E226" s="196"/>
      <c r="F226" s="196"/>
      <c r="G226" s="197"/>
    </row>
    <row r="227" spans="1:7" s="18" customFormat="1" ht="33" x14ac:dyDescent="0.25">
      <c r="A227" s="44" t="s">
        <v>30</v>
      </c>
      <c r="B227" s="267"/>
      <c r="C227" s="267"/>
      <c r="D227" s="267"/>
      <c r="E227" s="267"/>
      <c r="F227" s="267"/>
      <c r="G227" s="267"/>
    </row>
    <row r="228" spans="1:7" s="18" customFormat="1" ht="33" x14ac:dyDescent="0.25">
      <c r="A228" s="44" t="s">
        <v>31</v>
      </c>
      <c r="B228" s="267"/>
      <c r="C228" s="267"/>
      <c r="D228" s="267"/>
      <c r="E228" s="267"/>
      <c r="F228" s="267"/>
      <c r="G228" s="267"/>
    </row>
    <row r="229" spans="1:7" s="18" customFormat="1" ht="16.5" x14ac:dyDescent="0.25">
      <c r="A229" s="44" t="s">
        <v>32</v>
      </c>
      <c r="B229" s="268"/>
      <c r="C229" s="268"/>
      <c r="D229" s="268"/>
      <c r="E229" s="268"/>
      <c r="F229" s="268"/>
      <c r="G229" s="268"/>
    </row>
    <row r="230" spans="1:7" s="18" customFormat="1" ht="16.5" x14ac:dyDescent="0.25">
      <c r="A230" s="195" t="str">
        <f>A86</f>
        <v xml:space="preserve">Porcentaje de denuncias sustanciadas por incumplimiento a obligaciones de transparencia. </v>
      </c>
      <c r="B230" s="196"/>
      <c r="C230" s="196"/>
      <c r="D230" s="196"/>
      <c r="E230" s="196"/>
      <c r="F230" s="196"/>
      <c r="G230" s="197"/>
    </row>
    <row r="231" spans="1:7" s="18" customFormat="1" ht="33" x14ac:dyDescent="0.25">
      <c r="A231" s="44" t="s">
        <v>30</v>
      </c>
      <c r="B231" s="267"/>
      <c r="C231" s="267"/>
      <c r="D231" s="267"/>
      <c r="E231" s="267"/>
      <c r="F231" s="267"/>
      <c r="G231" s="267"/>
    </row>
    <row r="232" spans="1:7" s="18" customFormat="1" ht="33" x14ac:dyDescent="0.25">
      <c r="A232" s="44" t="s">
        <v>31</v>
      </c>
      <c r="B232" s="267"/>
      <c r="C232" s="267"/>
      <c r="D232" s="267"/>
      <c r="E232" s="267"/>
      <c r="F232" s="267"/>
      <c r="G232" s="267"/>
    </row>
    <row r="233" spans="1:7" s="18" customFormat="1" ht="16.5" x14ac:dyDescent="0.25">
      <c r="A233" s="44" t="s">
        <v>32</v>
      </c>
      <c r="B233" s="268"/>
      <c r="C233" s="268"/>
      <c r="D233" s="268"/>
      <c r="E233" s="268"/>
      <c r="F233" s="268"/>
      <c r="G233" s="268"/>
    </row>
    <row r="234" spans="1:7" s="18" customFormat="1" ht="16.5" x14ac:dyDescent="0.25">
      <c r="A234" s="195" t="str">
        <f>A92</f>
        <v>Porcentaje de dictámenes para la modificación del padrón de sujetos obligados realizados</v>
      </c>
      <c r="B234" s="196"/>
      <c r="C234" s="196"/>
      <c r="D234" s="196"/>
      <c r="E234" s="196"/>
      <c r="F234" s="196"/>
      <c r="G234" s="197"/>
    </row>
    <row r="235" spans="1:7" s="18" customFormat="1" ht="33" x14ac:dyDescent="0.25">
      <c r="A235" s="44" t="s">
        <v>30</v>
      </c>
      <c r="B235" s="267"/>
      <c r="C235" s="267"/>
      <c r="D235" s="267"/>
      <c r="E235" s="267"/>
      <c r="F235" s="267"/>
      <c r="G235" s="267"/>
    </row>
    <row r="236" spans="1:7" s="18" customFormat="1" ht="33" x14ac:dyDescent="0.25">
      <c r="A236" s="44" t="s">
        <v>31</v>
      </c>
      <c r="B236" s="267"/>
      <c r="C236" s="267"/>
      <c r="D236" s="267"/>
      <c r="E236" s="267"/>
      <c r="F236" s="267"/>
      <c r="G236" s="267"/>
    </row>
    <row r="237" spans="1:7" s="18" customFormat="1" ht="16.5" x14ac:dyDescent="0.25">
      <c r="A237" s="44" t="s">
        <v>32</v>
      </c>
      <c r="B237" s="268"/>
      <c r="C237" s="268"/>
      <c r="D237" s="268"/>
      <c r="E237" s="268"/>
      <c r="F237" s="268"/>
      <c r="G237" s="268"/>
    </row>
    <row r="238" spans="1:7" s="18" customFormat="1" ht="33" customHeight="1" x14ac:dyDescent="0.25">
      <c r="A238" s="195" t="str">
        <f>A98</f>
        <v>Porcentaje de elaboración de alertas legislativas relacionadas con temas de transparencia, acceso a la información, protección de datos personales y anticorrupción a nivel federal, que son discutidos en las sesiones de los Plenos del Poder Legislativo.</v>
      </c>
      <c r="B238" s="196"/>
      <c r="C238" s="196"/>
      <c r="D238" s="196"/>
      <c r="E238" s="196"/>
      <c r="F238" s="196"/>
      <c r="G238" s="197"/>
    </row>
    <row r="239" spans="1:7" s="18" customFormat="1" ht="33" x14ac:dyDescent="0.25">
      <c r="A239" s="44" t="s">
        <v>30</v>
      </c>
      <c r="B239" s="267"/>
      <c r="C239" s="267"/>
      <c r="D239" s="267"/>
      <c r="E239" s="267"/>
      <c r="F239" s="267"/>
      <c r="G239" s="267"/>
    </row>
    <row r="240" spans="1:7" s="18" customFormat="1" ht="33" x14ac:dyDescent="0.25">
      <c r="A240" s="44" t="s">
        <v>31</v>
      </c>
      <c r="B240" s="267"/>
      <c r="C240" s="267"/>
      <c r="D240" s="267"/>
      <c r="E240" s="267"/>
      <c r="F240" s="267"/>
      <c r="G240" s="267"/>
    </row>
    <row r="241" spans="1:7" s="18" customFormat="1" ht="16.5" x14ac:dyDescent="0.25">
      <c r="A241" s="44" t="s">
        <v>32</v>
      </c>
      <c r="B241" s="268"/>
      <c r="C241" s="268"/>
      <c r="D241" s="268"/>
      <c r="E241" s="268"/>
      <c r="F241" s="268"/>
      <c r="G241" s="268"/>
    </row>
    <row r="242" spans="1:7" s="18" customFormat="1" ht="16.5" x14ac:dyDescent="0.25">
      <c r="A242" s="195" t="str">
        <f>A104</f>
        <v>Porcentaje de atención a consultas técnicas y normativas</v>
      </c>
      <c r="B242" s="196"/>
      <c r="C242" s="196"/>
      <c r="D242" s="196"/>
      <c r="E242" s="196"/>
      <c r="F242" s="196"/>
      <c r="G242" s="197"/>
    </row>
    <row r="243" spans="1:7" s="18" customFormat="1" ht="33" x14ac:dyDescent="0.25">
      <c r="A243" s="44" t="s">
        <v>30</v>
      </c>
      <c r="B243" s="267"/>
      <c r="C243" s="267"/>
      <c r="D243" s="267"/>
      <c r="E243" s="267"/>
      <c r="F243" s="267"/>
      <c r="G243" s="267"/>
    </row>
    <row r="244" spans="1:7" s="18" customFormat="1" ht="33" x14ac:dyDescent="0.25">
      <c r="A244" s="44" t="s">
        <v>31</v>
      </c>
      <c r="B244" s="267"/>
      <c r="C244" s="267"/>
      <c r="D244" s="267"/>
      <c r="E244" s="267"/>
      <c r="F244" s="267"/>
      <c r="G244" s="267"/>
    </row>
    <row r="245" spans="1:7" s="18" customFormat="1" ht="16.5" x14ac:dyDescent="0.25">
      <c r="A245" s="44" t="s">
        <v>32</v>
      </c>
      <c r="B245" s="268"/>
      <c r="C245" s="268"/>
      <c r="D245" s="268"/>
      <c r="E245" s="268"/>
      <c r="F245" s="268"/>
      <c r="G245" s="268"/>
    </row>
    <row r="246" spans="1:7" s="18" customFormat="1" ht="16.5" x14ac:dyDescent="0.25">
      <c r="A246" s="195" t="str">
        <f>A110</f>
        <v>Porcentaje de actividades realizadas en materia de Políticas de Acceso, conforme al programa de trabajo respectivo.</v>
      </c>
      <c r="B246" s="196"/>
      <c r="C246" s="196"/>
      <c r="D246" s="196"/>
      <c r="E246" s="196"/>
      <c r="F246" s="196"/>
      <c r="G246" s="197"/>
    </row>
    <row r="247" spans="1:7" s="18" customFormat="1" ht="33" x14ac:dyDescent="0.25">
      <c r="A247" s="44" t="s">
        <v>30</v>
      </c>
      <c r="B247" s="267"/>
      <c r="C247" s="267"/>
      <c r="D247" s="267"/>
      <c r="E247" s="267"/>
      <c r="F247" s="267"/>
      <c r="G247" s="267"/>
    </row>
    <row r="248" spans="1:7" s="18" customFormat="1" ht="33" x14ac:dyDescent="0.25">
      <c r="A248" s="44" t="s">
        <v>31</v>
      </c>
      <c r="B248" s="267"/>
      <c r="C248" s="267"/>
      <c r="D248" s="267"/>
      <c r="E248" s="267"/>
      <c r="F248" s="267"/>
      <c r="G248" s="267"/>
    </row>
    <row r="249" spans="1:7" s="18" customFormat="1" ht="16.5" x14ac:dyDescent="0.25">
      <c r="A249" s="44" t="s">
        <v>32</v>
      </c>
      <c r="B249" s="268"/>
      <c r="C249" s="268"/>
      <c r="D249" s="268"/>
      <c r="E249" s="268"/>
      <c r="F249" s="268"/>
      <c r="G249" s="268"/>
    </row>
    <row r="250" spans="1:7" s="18" customFormat="1" ht="16.5" x14ac:dyDescent="0.25">
      <c r="A250" s="195" t="str">
        <f>A116</f>
        <v>Porcentaje de actividades realizadas en materia del Programa de Gobierno Abierto y Transparencia Proactiva.</v>
      </c>
      <c r="B250" s="196"/>
      <c r="C250" s="196"/>
      <c r="D250" s="196"/>
      <c r="E250" s="196"/>
      <c r="F250" s="196"/>
      <c r="G250" s="197"/>
    </row>
    <row r="251" spans="1:7" s="18" customFormat="1" ht="33" x14ac:dyDescent="0.25">
      <c r="A251" s="44" t="s">
        <v>30</v>
      </c>
      <c r="B251" s="267"/>
      <c r="C251" s="267"/>
      <c r="D251" s="267"/>
      <c r="E251" s="267"/>
      <c r="F251" s="267"/>
      <c r="G251" s="267"/>
    </row>
    <row r="252" spans="1:7" s="18" customFormat="1" ht="33" x14ac:dyDescent="0.25">
      <c r="A252" s="44" t="s">
        <v>31</v>
      </c>
      <c r="B252" s="267"/>
      <c r="C252" s="267"/>
      <c r="D252" s="267"/>
      <c r="E252" s="267"/>
      <c r="F252" s="267"/>
      <c r="G252" s="267"/>
    </row>
    <row r="253" spans="1:7" s="18" customFormat="1" ht="16.5" x14ac:dyDescent="0.25">
      <c r="A253" s="44" t="s">
        <v>32</v>
      </c>
      <c r="B253" s="268"/>
      <c r="C253" s="268"/>
      <c r="D253" s="268"/>
      <c r="E253" s="268"/>
      <c r="F253" s="268"/>
      <c r="G253" s="268"/>
    </row>
    <row r="254" spans="1:7" s="18" customFormat="1" ht="16.5" x14ac:dyDescent="0.25">
      <c r="A254" s="195" t="str">
        <f>A122</f>
        <v>Porcentaje de actividades especificas para promover la cultura de transparencia realizadas con los sujetos obligados correspondientes</v>
      </c>
      <c r="B254" s="196"/>
      <c r="C254" s="196"/>
      <c r="D254" s="196"/>
      <c r="E254" s="196"/>
      <c r="F254" s="196"/>
      <c r="G254" s="197"/>
    </row>
    <row r="255" spans="1:7" s="18" customFormat="1" ht="33" x14ac:dyDescent="0.25">
      <c r="A255" s="44" t="s">
        <v>30</v>
      </c>
      <c r="B255" s="267"/>
      <c r="C255" s="267"/>
      <c r="D255" s="267"/>
      <c r="E255" s="267"/>
      <c r="F255" s="267"/>
      <c r="G255" s="267"/>
    </row>
    <row r="256" spans="1:7" s="18" customFormat="1" ht="33" x14ac:dyDescent="0.25">
      <c r="A256" s="44" t="s">
        <v>31</v>
      </c>
      <c r="B256" s="267"/>
      <c r="C256" s="267"/>
      <c r="D256" s="267"/>
      <c r="E256" s="267"/>
      <c r="F256" s="267"/>
      <c r="G256" s="267"/>
    </row>
    <row r="257" spans="1:7" s="18" customFormat="1" ht="16.5" x14ac:dyDescent="0.25">
      <c r="A257" s="44" t="s">
        <v>32</v>
      </c>
      <c r="B257" s="268"/>
      <c r="C257" s="268"/>
      <c r="D257" s="268"/>
      <c r="E257" s="268"/>
      <c r="F257" s="268"/>
      <c r="G257" s="268"/>
    </row>
    <row r="258" spans="1:7" s="18" customFormat="1" ht="16.5" x14ac:dyDescent="0.25">
      <c r="A258" s="195" t="str">
        <f>A128</f>
        <v>Porcentaje de asesorías especializadas impartidas.</v>
      </c>
      <c r="B258" s="196"/>
      <c r="C258" s="196"/>
      <c r="D258" s="196"/>
      <c r="E258" s="196"/>
      <c r="F258" s="196"/>
      <c r="G258" s="197"/>
    </row>
    <row r="259" spans="1:7" s="18" customFormat="1" ht="33" x14ac:dyDescent="0.25">
      <c r="A259" s="44" t="s">
        <v>30</v>
      </c>
      <c r="B259" s="267"/>
      <c r="C259" s="267"/>
      <c r="D259" s="267"/>
      <c r="E259" s="267"/>
      <c r="F259" s="267"/>
      <c r="G259" s="267"/>
    </row>
    <row r="260" spans="1:7" s="18" customFormat="1" ht="33" x14ac:dyDescent="0.25">
      <c r="A260" s="44" t="s">
        <v>31</v>
      </c>
      <c r="B260" s="267"/>
      <c r="C260" s="267"/>
      <c r="D260" s="267"/>
      <c r="E260" s="267"/>
      <c r="F260" s="267"/>
      <c r="G260" s="267"/>
    </row>
    <row r="261" spans="1:7" s="18" customFormat="1" ht="16.5" x14ac:dyDescent="0.25">
      <c r="A261" s="44" t="s">
        <v>32</v>
      </c>
      <c r="B261" s="268"/>
      <c r="C261" s="268"/>
      <c r="D261" s="268"/>
      <c r="E261" s="268"/>
      <c r="F261" s="268"/>
      <c r="G261" s="268"/>
    </row>
    <row r="262" spans="1:7" s="18" customFormat="1" ht="16.5" x14ac:dyDescent="0.25">
      <c r="A262" s="288" t="str">
        <f>A134</f>
        <v>Porcentaje de presupuesto ejercido</v>
      </c>
      <c r="B262" s="289"/>
      <c r="C262" s="289"/>
      <c r="D262" s="289"/>
      <c r="E262" s="289"/>
      <c r="F262" s="289"/>
      <c r="G262" s="290"/>
    </row>
    <row r="263" spans="1:7" s="18" customFormat="1" ht="33" x14ac:dyDescent="0.25">
      <c r="A263" s="44" t="s">
        <v>30</v>
      </c>
      <c r="B263" s="267"/>
      <c r="C263" s="267"/>
      <c r="D263" s="267"/>
      <c r="E263" s="267"/>
      <c r="F263" s="267"/>
      <c r="G263" s="267"/>
    </row>
    <row r="264" spans="1:7" s="18" customFormat="1" ht="33" x14ac:dyDescent="0.25">
      <c r="A264" s="44" t="s">
        <v>31</v>
      </c>
      <c r="B264" s="267"/>
      <c r="C264" s="267"/>
      <c r="D264" s="267"/>
      <c r="E264" s="267"/>
      <c r="F264" s="267"/>
      <c r="G264" s="267"/>
    </row>
    <row r="265" spans="1:7" s="18" customFormat="1" ht="16.5" x14ac:dyDescent="0.25">
      <c r="A265" s="44" t="s">
        <v>32</v>
      </c>
      <c r="B265" s="268"/>
      <c r="C265" s="268"/>
      <c r="D265" s="268"/>
      <c r="E265" s="268"/>
      <c r="F265" s="268"/>
      <c r="G265" s="268"/>
    </row>
    <row r="266" spans="1:7" s="18" customFormat="1" ht="16.5" x14ac:dyDescent="0.25">
      <c r="A266" s="288" t="str">
        <f>A140</f>
        <v>Porcentaje de avance del Proyecto</v>
      </c>
      <c r="B266" s="289"/>
      <c r="C266" s="289"/>
      <c r="D266" s="289"/>
      <c r="E266" s="289"/>
      <c r="F266" s="289"/>
      <c r="G266" s="290"/>
    </row>
    <row r="267" spans="1:7" s="18" customFormat="1" ht="33" x14ac:dyDescent="0.25">
      <c r="A267" s="44" t="s">
        <v>30</v>
      </c>
      <c r="B267" s="267"/>
      <c r="C267" s="267"/>
      <c r="D267" s="267"/>
      <c r="E267" s="267"/>
      <c r="F267" s="267"/>
      <c r="G267" s="267"/>
    </row>
    <row r="268" spans="1:7" s="18" customFormat="1" ht="33" x14ac:dyDescent="0.25">
      <c r="A268" s="44" t="s">
        <v>31</v>
      </c>
      <c r="B268" s="267"/>
      <c r="C268" s="267"/>
      <c r="D268" s="267"/>
      <c r="E268" s="267"/>
      <c r="F268" s="267"/>
      <c r="G268" s="267"/>
    </row>
    <row r="269" spans="1:7" s="18" customFormat="1" ht="16.5" x14ac:dyDescent="0.25">
      <c r="A269" s="44" t="s">
        <v>32</v>
      </c>
      <c r="B269" s="268"/>
      <c r="C269" s="268"/>
      <c r="D269" s="268"/>
      <c r="E269" s="268"/>
      <c r="F269" s="268"/>
      <c r="G269" s="268"/>
    </row>
    <row r="270" spans="1:7" x14ac:dyDescent="0.25">
      <c r="A270" s="287"/>
      <c r="B270" s="287"/>
      <c r="C270" s="287"/>
      <c r="D270" s="287"/>
      <c r="E270" s="287"/>
      <c r="F270" s="287"/>
      <c r="G270" s="287"/>
    </row>
  </sheetData>
  <mergeCells count="268">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70:G270"/>
    <mergeCell ref="A262:G262"/>
    <mergeCell ref="B263:G263"/>
    <mergeCell ref="B264:G264"/>
    <mergeCell ref="B265:G265"/>
    <mergeCell ref="A266:G266"/>
    <mergeCell ref="B267:G267"/>
    <mergeCell ref="B256:G256"/>
    <mergeCell ref="B257:G257"/>
    <mergeCell ref="A258:G258"/>
    <mergeCell ref="B259:G259"/>
    <mergeCell ref="B260:G260"/>
    <mergeCell ref="B261:G261"/>
    <mergeCell ref="B268:G268"/>
    <mergeCell ref="B269:G269"/>
    <mergeCell ref="B241:G241"/>
    <mergeCell ref="A242:G242"/>
    <mergeCell ref="B243:G243"/>
    <mergeCell ref="B232:G232"/>
    <mergeCell ref="B233:G233"/>
    <mergeCell ref="A234:G234"/>
    <mergeCell ref="B235:G235"/>
    <mergeCell ref="B236:G236"/>
    <mergeCell ref="B237:G237"/>
    <mergeCell ref="A238:G238"/>
    <mergeCell ref="B239:G239"/>
    <mergeCell ref="B240:G240"/>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4:G204"/>
    <mergeCell ref="B205:G205"/>
    <mergeCell ref="A206:G206"/>
    <mergeCell ref="B207:G207"/>
    <mergeCell ref="B208:G208"/>
    <mergeCell ref="B209:G209"/>
    <mergeCell ref="A210:G210"/>
    <mergeCell ref="B211:G211"/>
    <mergeCell ref="B212:G212"/>
    <mergeCell ref="B213:G213"/>
    <mergeCell ref="A198:G198"/>
    <mergeCell ref="B199:G199"/>
    <mergeCell ref="B200:G200"/>
    <mergeCell ref="B201:G201"/>
    <mergeCell ref="A202:G202"/>
    <mergeCell ref="B203:G203"/>
    <mergeCell ref="A193:G193"/>
    <mergeCell ref="B194:G194"/>
    <mergeCell ref="B195:G195"/>
    <mergeCell ref="A196:G196"/>
    <mergeCell ref="A197:G197"/>
    <mergeCell ref="A190:G190"/>
    <mergeCell ref="B191:G191"/>
    <mergeCell ref="B192:G192"/>
    <mergeCell ref="B186:G186"/>
    <mergeCell ref="A187:G187"/>
    <mergeCell ref="B188:G188"/>
    <mergeCell ref="B189:G189"/>
    <mergeCell ref="B180:G180"/>
    <mergeCell ref="A181:G181"/>
    <mergeCell ref="B182:G182"/>
    <mergeCell ref="B183:G183"/>
    <mergeCell ref="A184:G184"/>
    <mergeCell ref="B185:G185"/>
    <mergeCell ref="B174:G174"/>
    <mergeCell ref="A175:G175"/>
    <mergeCell ref="B176:G176"/>
    <mergeCell ref="B177:G177"/>
    <mergeCell ref="A178:G178"/>
    <mergeCell ref="B179:G179"/>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47:G147"/>
    <mergeCell ref="A151:G151"/>
    <mergeCell ref="B152:G152"/>
    <mergeCell ref="B153:G153"/>
    <mergeCell ref="A154:G154"/>
    <mergeCell ref="B155:G155"/>
    <mergeCell ref="A148:G148"/>
    <mergeCell ref="B149:G149"/>
    <mergeCell ref="B150:G150"/>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41:G141"/>
    <mergeCell ref="A142:G142"/>
    <mergeCell ref="B143:G143"/>
    <mergeCell ref="B144:G144"/>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D81:D85"/>
    <mergeCell ref="E81:E85"/>
    <mergeCell ref="A87:A91"/>
    <mergeCell ref="B87:B91"/>
    <mergeCell ref="C87:C91"/>
    <mergeCell ref="D87:D91"/>
    <mergeCell ref="E87:E91"/>
    <mergeCell ref="A93:A97"/>
    <mergeCell ref="B93:B97"/>
    <mergeCell ref="C93:C97"/>
    <mergeCell ref="D93:D97"/>
    <mergeCell ref="E93:E97"/>
    <mergeCell ref="F62:G62"/>
    <mergeCell ref="A63:A67"/>
    <mergeCell ref="B63:B67"/>
    <mergeCell ref="C63:C67"/>
    <mergeCell ref="D63:D67"/>
    <mergeCell ref="E63:E67"/>
    <mergeCell ref="A55:A59"/>
    <mergeCell ref="B55:B59"/>
    <mergeCell ref="C55:C59"/>
    <mergeCell ref="D55:D59"/>
    <mergeCell ref="E55:E59"/>
    <mergeCell ref="A61:G61"/>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49:A53"/>
    <mergeCell ref="B49:B53"/>
    <mergeCell ref="C49:C53"/>
    <mergeCell ref="D49:D53"/>
    <mergeCell ref="E49:E53"/>
    <mergeCell ref="A129:A133"/>
    <mergeCell ref="B129:B133"/>
    <mergeCell ref="C129:C133"/>
    <mergeCell ref="D129:D133"/>
    <mergeCell ref="E129:E133"/>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s>
  <conditionalFormatting sqref="D48">
    <cfRule type="cellIs" dxfId="19" priority="3" operator="equal">
      <formula>"Seleccionar"</formula>
    </cfRule>
  </conditionalFormatting>
  <conditionalFormatting sqref="D60">
    <cfRule type="cellIs" dxfId="18" priority="2" operator="equal">
      <formula>"Seleccionar"</formula>
    </cfRule>
  </conditionalFormatting>
  <conditionalFormatting sqref="D54">
    <cfRule type="cellIs" dxfId="1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sheetPr>
  <dimension ref="A1:K231"/>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229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507</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131</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4">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54" t="s">
        <v>25</v>
      </c>
      <c r="G27" s="27">
        <v>60</v>
      </c>
    </row>
    <row r="28" spans="1:7" ht="16.5" x14ac:dyDescent="0.25">
      <c r="A28" s="207"/>
      <c r="B28" s="207"/>
      <c r="C28" s="207"/>
      <c r="D28" s="207"/>
      <c r="E28" s="207"/>
      <c r="F28" s="44" t="s">
        <v>33</v>
      </c>
      <c r="G28" s="29">
        <v>60</v>
      </c>
    </row>
    <row r="29" spans="1:7" ht="16.5" x14ac:dyDescent="0.25">
      <c r="A29" s="207"/>
      <c r="B29" s="207"/>
      <c r="C29" s="207"/>
      <c r="D29" s="207"/>
      <c r="E29" s="207"/>
      <c r="F29" s="54" t="s">
        <v>26</v>
      </c>
      <c r="G29" s="27" t="s">
        <v>56</v>
      </c>
    </row>
    <row r="30" spans="1:7" ht="33" x14ac:dyDescent="0.25">
      <c r="A30" s="207"/>
      <c r="B30" s="207"/>
      <c r="C30" s="207"/>
      <c r="D30" s="207"/>
      <c r="E30" s="207"/>
      <c r="F30" s="44" t="s">
        <v>34</v>
      </c>
      <c r="G30" s="29" t="s">
        <v>56</v>
      </c>
    </row>
    <row r="31" spans="1:7" ht="16.5" x14ac:dyDescent="0.25">
      <c r="A31" s="207"/>
      <c r="B31" s="207"/>
      <c r="C31" s="207"/>
      <c r="D31" s="207"/>
      <c r="E31" s="207"/>
      <c r="F31" s="54" t="s">
        <v>27</v>
      </c>
      <c r="G31" s="27" t="s">
        <v>56</v>
      </c>
    </row>
    <row r="32" spans="1:7" ht="157.5" x14ac:dyDescent="0.25">
      <c r="A32" s="57" t="s">
        <v>231</v>
      </c>
      <c r="B32" s="57" t="s">
        <v>655</v>
      </c>
      <c r="C32" s="57" t="s">
        <v>233</v>
      </c>
      <c r="D32" s="32" t="s">
        <v>57</v>
      </c>
      <c r="E32" s="101" t="s">
        <v>49</v>
      </c>
      <c r="F32" s="54"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87</v>
      </c>
    </row>
    <row r="36" spans="1:7" ht="16.5" x14ac:dyDescent="0.25">
      <c r="A36" s="207"/>
      <c r="B36" s="207"/>
      <c r="C36" s="207"/>
      <c r="D36" s="207"/>
      <c r="E36" s="207"/>
      <c r="F36" s="28" t="s">
        <v>33</v>
      </c>
      <c r="G36" s="29">
        <v>87</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s="62" customFormat="1" ht="78.75" x14ac:dyDescent="0.25">
      <c r="A40" s="57" t="s">
        <v>669</v>
      </c>
      <c r="B40" s="57" t="s">
        <v>234</v>
      </c>
      <c r="C40" s="30" t="s">
        <v>617</v>
      </c>
      <c r="D40" s="63" t="s">
        <v>57</v>
      </c>
      <c r="E40" s="101" t="s">
        <v>49</v>
      </c>
      <c r="F40" s="44"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66">
        <v>87</v>
      </c>
    </row>
    <row r="44" spans="1:7" ht="16.5" x14ac:dyDescent="0.25">
      <c r="A44" s="207"/>
      <c r="B44" s="207"/>
      <c r="C44" s="207"/>
      <c r="D44" s="207"/>
      <c r="E44" s="207"/>
      <c r="F44" s="28" t="s">
        <v>33</v>
      </c>
      <c r="G44" s="66">
        <v>87</v>
      </c>
    </row>
    <row r="45" spans="1:7" ht="16.5" x14ac:dyDescent="0.25">
      <c r="A45" s="207"/>
      <c r="B45" s="207"/>
      <c r="C45" s="207"/>
      <c r="D45" s="207"/>
      <c r="E45" s="207"/>
      <c r="F45" s="28" t="s">
        <v>26</v>
      </c>
      <c r="G45" s="66" t="s">
        <v>56</v>
      </c>
    </row>
    <row r="46" spans="1:7" ht="33" x14ac:dyDescent="0.25">
      <c r="A46" s="207"/>
      <c r="B46" s="207"/>
      <c r="C46" s="207"/>
      <c r="D46" s="207"/>
      <c r="E46" s="207"/>
      <c r="F46" s="28" t="s">
        <v>34</v>
      </c>
      <c r="G46" s="66" t="s">
        <v>56</v>
      </c>
    </row>
    <row r="47" spans="1:7" ht="16.5" x14ac:dyDescent="0.25">
      <c r="A47" s="207"/>
      <c r="B47" s="207"/>
      <c r="C47" s="207"/>
      <c r="D47" s="207"/>
      <c r="E47" s="207"/>
      <c r="F47" s="28" t="s">
        <v>27</v>
      </c>
      <c r="G47" s="66" t="s">
        <v>56</v>
      </c>
    </row>
    <row r="48" spans="1:7" s="62" customFormat="1" ht="220.5" x14ac:dyDescent="0.25">
      <c r="A48" s="32" t="s">
        <v>618</v>
      </c>
      <c r="B48" s="32" t="s">
        <v>657</v>
      </c>
      <c r="C48" s="63" t="s">
        <v>621</v>
      </c>
      <c r="D48" s="63" t="s">
        <v>88</v>
      </c>
      <c r="E48" s="101" t="s">
        <v>49</v>
      </c>
      <c r="F48" s="44" t="s">
        <v>36</v>
      </c>
      <c r="G48" s="66" t="s">
        <v>56</v>
      </c>
    </row>
    <row r="49" spans="1:7" ht="16.5" x14ac:dyDescent="0.25">
      <c r="A49" s="207" t="s">
        <v>21</v>
      </c>
      <c r="B49" s="207" t="s">
        <v>22</v>
      </c>
      <c r="C49" s="207" t="s">
        <v>29</v>
      </c>
      <c r="D49" s="207" t="s">
        <v>23</v>
      </c>
      <c r="E49" s="207" t="s">
        <v>24</v>
      </c>
      <c r="F49" s="28" t="s">
        <v>25</v>
      </c>
      <c r="G49" s="66">
        <v>70</v>
      </c>
    </row>
    <row r="50" spans="1:7" ht="16.5" x14ac:dyDescent="0.25">
      <c r="A50" s="207"/>
      <c r="B50" s="207"/>
      <c r="C50" s="207"/>
      <c r="D50" s="207"/>
      <c r="E50" s="207"/>
      <c r="F50" s="28" t="s">
        <v>33</v>
      </c>
      <c r="G50" s="66">
        <v>70</v>
      </c>
    </row>
    <row r="51" spans="1:7" ht="16.5" x14ac:dyDescent="0.25">
      <c r="A51" s="207"/>
      <c r="B51" s="207"/>
      <c r="C51" s="207"/>
      <c r="D51" s="207"/>
      <c r="E51" s="207"/>
      <c r="F51" s="28" t="s">
        <v>26</v>
      </c>
      <c r="G51" s="66" t="s">
        <v>56</v>
      </c>
    </row>
    <row r="52" spans="1:7" ht="33" x14ac:dyDescent="0.25">
      <c r="A52" s="207"/>
      <c r="B52" s="207"/>
      <c r="C52" s="207"/>
      <c r="D52" s="207"/>
      <c r="E52" s="207"/>
      <c r="F52" s="28" t="s">
        <v>34</v>
      </c>
      <c r="G52" s="66" t="s">
        <v>56</v>
      </c>
    </row>
    <row r="53" spans="1:7" ht="16.5" x14ac:dyDescent="0.25">
      <c r="A53" s="207"/>
      <c r="B53" s="207"/>
      <c r="C53" s="207"/>
      <c r="D53" s="207"/>
      <c r="E53" s="207"/>
      <c r="F53" s="28" t="s">
        <v>27</v>
      </c>
      <c r="G53" s="66" t="s">
        <v>56</v>
      </c>
    </row>
    <row r="54" spans="1:7" s="62" customFormat="1" ht="157.5" x14ac:dyDescent="0.25">
      <c r="A54" s="33" t="s">
        <v>671</v>
      </c>
      <c r="B54" s="33" t="s">
        <v>657</v>
      </c>
      <c r="C54" s="64" t="s">
        <v>622</v>
      </c>
      <c r="D54" s="64" t="s">
        <v>88</v>
      </c>
      <c r="E54" s="101" t="s">
        <v>49</v>
      </c>
      <c r="F54" s="44" t="s">
        <v>36</v>
      </c>
      <c r="G54" s="66" t="s">
        <v>56</v>
      </c>
    </row>
    <row r="55" spans="1:7" ht="16.5" x14ac:dyDescent="0.25">
      <c r="A55" s="207" t="s">
        <v>21</v>
      </c>
      <c r="B55" s="207" t="s">
        <v>22</v>
      </c>
      <c r="C55" s="207" t="s">
        <v>29</v>
      </c>
      <c r="D55" s="207" t="s">
        <v>23</v>
      </c>
      <c r="E55" s="207" t="s">
        <v>24</v>
      </c>
      <c r="F55" s="28" t="s">
        <v>25</v>
      </c>
      <c r="G55" s="66">
        <v>100</v>
      </c>
    </row>
    <row r="56" spans="1:7" ht="16.5" x14ac:dyDescent="0.25">
      <c r="A56" s="207"/>
      <c r="B56" s="207"/>
      <c r="C56" s="207"/>
      <c r="D56" s="207"/>
      <c r="E56" s="207"/>
      <c r="F56" s="28" t="s">
        <v>33</v>
      </c>
      <c r="G56" s="66">
        <v>100</v>
      </c>
    </row>
    <row r="57" spans="1:7" ht="16.5" x14ac:dyDescent="0.25">
      <c r="A57" s="207"/>
      <c r="B57" s="207"/>
      <c r="C57" s="207"/>
      <c r="D57" s="207"/>
      <c r="E57" s="207"/>
      <c r="F57" s="28" t="s">
        <v>26</v>
      </c>
      <c r="G57" s="66" t="s">
        <v>56</v>
      </c>
    </row>
    <row r="58" spans="1:7" ht="33" x14ac:dyDescent="0.25">
      <c r="A58" s="207"/>
      <c r="B58" s="207"/>
      <c r="C58" s="207"/>
      <c r="D58" s="207"/>
      <c r="E58" s="207"/>
      <c r="F58" s="28" t="s">
        <v>34</v>
      </c>
      <c r="G58" s="66" t="s">
        <v>56</v>
      </c>
    </row>
    <row r="59" spans="1:7" ht="16.5" x14ac:dyDescent="0.25">
      <c r="A59" s="207"/>
      <c r="B59" s="207"/>
      <c r="C59" s="207"/>
      <c r="D59" s="207"/>
      <c r="E59" s="207"/>
      <c r="F59" s="28" t="s">
        <v>27</v>
      </c>
      <c r="G59" s="66" t="s">
        <v>56</v>
      </c>
    </row>
    <row r="60" spans="1:7" s="62" customFormat="1" ht="63" x14ac:dyDescent="0.25">
      <c r="A60" s="33" t="s">
        <v>672</v>
      </c>
      <c r="B60" s="33" t="s">
        <v>624</v>
      </c>
      <c r="C60" s="64" t="s">
        <v>659</v>
      </c>
      <c r="D60" s="64" t="s">
        <v>51</v>
      </c>
      <c r="E60" s="101" t="s">
        <v>55</v>
      </c>
      <c r="F60" s="44" t="s">
        <v>36</v>
      </c>
      <c r="G60" s="66" t="s">
        <v>56</v>
      </c>
    </row>
    <row r="61" spans="1:7" ht="16.5" x14ac:dyDescent="0.25">
      <c r="A61" s="243" t="s">
        <v>1205</v>
      </c>
      <c r="B61" s="244"/>
      <c r="C61" s="244"/>
      <c r="D61" s="244"/>
      <c r="E61" s="244"/>
      <c r="F61" s="244"/>
      <c r="G61" s="245"/>
    </row>
    <row r="62" spans="1:7" ht="16.5" x14ac:dyDescent="0.25">
      <c r="A62" s="238" t="s">
        <v>19</v>
      </c>
      <c r="B62" s="238"/>
      <c r="C62" s="238"/>
      <c r="D62" s="238"/>
      <c r="E62" s="238"/>
      <c r="F62" s="238" t="s">
        <v>20</v>
      </c>
      <c r="G62" s="238"/>
    </row>
    <row r="63" spans="1:7" ht="16.5" x14ac:dyDescent="0.25">
      <c r="A63" s="207" t="s">
        <v>21</v>
      </c>
      <c r="B63" s="207" t="s">
        <v>22</v>
      </c>
      <c r="C63" s="207" t="s">
        <v>29</v>
      </c>
      <c r="D63" s="207" t="s">
        <v>23</v>
      </c>
      <c r="E63" s="207" t="s">
        <v>24</v>
      </c>
      <c r="F63" s="28" t="s">
        <v>25</v>
      </c>
      <c r="G63" s="29">
        <v>95</v>
      </c>
    </row>
    <row r="64" spans="1:7" ht="16.5" x14ac:dyDescent="0.25">
      <c r="A64" s="207"/>
      <c r="B64" s="207"/>
      <c r="C64" s="207"/>
      <c r="D64" s="207"/>
      <c r="E64" s="207"/>
      <c r="F64" s="28" t="s">
        <v>33</v>
      </c>
      <c r="G64" s="29">
        <v>95</v>
      </c>
    </row>
    <row r="65" spans="1:8" ht="16.5" x14ac:dyDescent="0.25">
      <c r="A65" s="207"/>
      <c r="B65" s="207"/>
      <c r="C65" s="207"/>
      <c r="D65" s="207"/>
      <c r="E65" s="207"/>
      <c r="F65" s="28" t="s">
        <v>26</v>
      </c>
      <c r="G65" s="29" t="s">
        <v>56</v>
      </c>
    </row>
    <row r="66" spans="1:8" ht="33" x14ac:dyDescent="0.25">
      <c r="A66" s="207"/>
      <c r="B66" s="207"/>
      <c r="C66" s="207"/>
      <c r="D66" s="207"/>
      <c r="E66" s="207"/>
      <c r="F66" s="28" t="s">
        <v>34</v>
      </c>
      <c r="G66" s="29" t="s">
        <v>56</v>
      </c>
    </row>
    <row r="67" spans="1:8" ht="16.5" x14ac:dyDescent="0.25">
      <c r="A67" s="207"/>
      <c r="B67" s="207"/>
      <c r="C67" s="207"/>
      <c r="D67" s="207"/>
      <c r="E67" s="207"/>
      <c r="F67" s="28" t="s">
        <v>27</v>
      </c>
      <c r="G67" s="29" t="s">
        <v>56</v>
      </c>
    </row>
    <row r="68" spans="1:8" s="62" customFormat="1" ht="126" x14ac:dyDescent="0.25">
      <c r="A68" s="32" t="s">
        <v>626</v>
      </c>
      <c r="B68" s="32" t="s">
        <v>632</v>
      </c>
      <c r="C68" s="64" t="s">
        <v>629</v>
      </c>
      <c r="D68" s="32" t="s">
        <v>51</v>
      </c>
      <c r="E68" s="101" t="s">
        <v>59</v>
      </c>
      <c r="F68" s="44" t="s">
        <v>36</v>
      </c>
      <c r="G68" s="29" t="s">
        <v>56</v>
      </c>
    </row>
    <row r="69" spans="1:8" ht="16.5" x14ac:dyDescent="0.25">
      <c r="A69" s="207" t="s">
        <v>21</v>
      </c>
      <c r="B69" s="207" t="s">
        <v>22</v>
      </c>
      <c r="C69" s="207" t="s">
        <v>29</v>
      </c>
      <c r="D69" s="207" t="s">
        <v>23</v>
      </c>
      <c r="E69" s="208" t="s">
        <v>24</v>
      </c>
      <c r="F69" s="28" t="s">
        <v>25</v>
      </c>
      <c r="G69" s="29">
        <v>87</v>
      </c>
    </row>
    <row r="70" spans="1:8" ht="16.5" x14ac:dyDescent="0.25">
      <c r="A70" s="207"/>
      <c r="B70" s="207"/>
      <c r="C70" s="207"/>
      <c r="D70" s="207"/>
      <c r="E70" s="208"/>
      <c r="F70" s="28" t="s">
        <v>33</v>
      </c>
      <c r="G70" s="29">
        <v>87</v>
      </c>
    </row>
    <row r="71" spans="1:8" ht="16.5" x14ac:dyDescent="0.25">
      <c r="A71" s="207"/>
      <c r="B71" s="207"/>
      <c r="C71" s="207"/>
      <c r="D71" s="207"/>
      <c r="E71" s="208"/>
      <c r="F71" s="28" t="s">
        <v>26</v>
      </c>
      <c r="G71" s="29" t="s">
        <v>56</v>
      </c>
    </row>
    <row r="72" spans="1:8" ht="33" x14ac:dyDescent="0.25">
      <c r="A72" s="207"/>
      <c r="B72" s="207"/>
      <c r="C72" s="207"/>
      <c r="D72" s="207"/>
      <c r="E72" s="208"/>
      <c r="F72" s="28" t="s">
        <v>34</v>
      </c>
      <c r="G72" s="29" t="s">
        <v>56</v>
      </c>
    </row>
    <row r="73" spans="1:8" ht="16.5" x14ac:dyDescent="0.25">
      <c r="A73" s="207"/>
      <c r="B73" s="207"/>
      <c r="C73" s="207"/>
      <c r="D73" s="207"/>
      <c r="E73" s="208"/>
      <c r="F73" s="28" t="s">
        <v>27</v>
      </c>
      <c r="G73" s="29" t="s">
        <v>56</v>
      </c>
    </row>
    <row r="74" spans="1:8" s="62" customFormat="1" ht="141.75" x14ac:dyDescent="0.25">
      <c r="A74" s="30" t="s">
        <v>627</v>
      </c>
      <c r="B74" s="36" t="s">
        <v>633</v>
      </c>
      <c r="C74" s="31" t="s">
        <v>630</v>
      </c>
      <c r="D74" s="36" t="s">
        <v>51</v>
      </c>
      <c r="E74" s="101" t="s">
        <v>59</v>
      </c>
      <c r="F74" s="44" t="s">
        <v>36</v>
      </c>
      <c r="G74" s="29" t="s">
        <v>56</v>
      </c>
    </row>
    <row r="75" spans="1:8" ht="16.5" x14ac:dyDescent="0.25">
      <c r="A75" s="207" t="s">
        <v>21</v>
      </c>
      <c r="B75" s="207" t="s">
        <v>22</v>
      </c>
      <c r="C75" s="207" t="s">
        <v>29</v>
      </c>
      <c r="D75" s="207" t="s">
        <v>23</v>
      </c>
      <c r="E75" s="207" t="s">
        <v>24</v>
      </c>
      <c r="F75" s="28" t="s">
        <v>25</v>
      </c>
      <c r="G75" s="29">
        <v>87</v>
      </c>
    </row>
    <row r="76" spans="1:8" ht="16.5" x14ac:dyDescent="0.25">
      <c r="A76" s="207"/>
      <c r="B76" s="207"/>
      <c r="C76" s="207"/>
      <c r="D76" s="207"/>
      <c r="E76" s="207"/>
      <c r="F76" s="28" t="s">
        <v>33</v>
      </c>
      <c r="G76" s="29">
        <v>87</v>
      </c>
    </row>
    <row r="77" spans="1:8" ht="16.5" x14ac:dyDescent="0.25">
      <c r="A77" s="207"/>
      <c r="B77" s="207"/>
      <c r="C77" s="207"/>
      <c r="D77" s="207"/>
      <c r="E77" s="207"/>
      <c r="F77" s="28" t="s">
        <v>26</v>
      </c>
      <c r="G77" s="29">
        <v>87</v>
      </c>
    </row>
    <row r="78" spans="1:8" ht="33" x14ac:dyDescent="0.25">
      <c r="A78" s="207"/>
      <c r="B78" s="207"/>
      <c r="C78" s="207"/>
      <c r="D78" s="207"/>
      <c r="E78" s="207"/>
      <c r="F78" s="28" t="s">
        <v>34</v>
      </c>
      <c r="G78" s="29">
        <v>87</v>
      </c>
    </row>
    <row r="79" spans="1:8" ht="16.5" x14ac:dyDescent="0.25">
      <c r="A79" s="207"/>
      <c r="B79" s="207"/>
      <c r="C79" s="207"/>
      <c r="D79" s="207"/>
      <c r="E79" s="207"/>
      <c r="F79" s="28" t="s">
        <v>27</v>
      </c>
      <c r="G79" s="29" t="s">
        <v>1200</v>
      </c>
    </row>
    <row r="80" spans="1:8" s="62" customFormat="1" ht="141.75" x14ac:dyDescent="0.25">
      <c r="A80" s="32" t="s">
        <v>628</v>
      </c>
      <c r="B80" s="32" t="s">
        <v>634</v>
      </c>
      <c r="C80" s="64" t="s">
        <v>1141</v>
      </c>
      <c r="D80" s="32" t="s">
        <v>51</v>
      </c>
      <c r="E80" s="101" t="s">
        <v>52</v>
      </c>
      <c r="F80" s="44" t="s">
        <v>36</v>
      </c>
      <c r="G80" s="29" t="s">
        <v>1200</v>
      </c>
      <c r="H80" s="78"/>
    </row>
    <row r="81" spans="1:7" ht="16.5" x14ac:dyDescent="0.25">
      <c r="A81" s="207" t="s">
        <v>21</v>
      </c>
      <c r="B81" s="207" t="s">
        <v>22</v>
      </c>
      <c r="C81" s="207" t="s">
        <v>29</v>
      </c>
      <c r="D81" s="207" t="s">
        <v>23</v>
      </c>
      <c r="E81" s="207" t="s">
        <v>24</v>
      </c>
      <c r="F81" s="28" t="s">
        <v>25</v>
      </c>
      <c r="G81" s="29">
        <v>87</v>
      </c>
    </row>
    <row r="82" spans="1:7" ht="16.5" x14ac:dyDescent="0.25">
      <c r="A82" s="207"/>
      <c r="B82" s="207"/>
      <c r="C82" s="207"/>
      <c r="D82" s="207"/>
      <c r="E82" s="207"/>
      <c r="F82" s="28" t="s">
        <v>33</v>
      </c>
      <c r="G82" s="29">
        <v>87</v>
      </c>
    </row>
    <row r="83" spans="1:7" ht="16.5" x14ac:dyDescent="0.25">
      <c r="A83" s="207"/>
      <c r="B83" s="207"/>
      <c r="C83" s="207"/>
      <c r="D83" s="207"/>
      <c r="E83" s="207"/>
      <c r="F83" s="28" t="s">
        <v>26</v>
      </c>
      <c r="G83" s="29">
        <v>87</v>
      </c>
    </row>
    <row r="84" spans="1:7" ht="33" x14ac:dyDescent="0.25">
      <c r="A84" s="207"/>
      <c r="B84" s="207"/>
      <c r="C84" s="207"/>
      <c r="D84" s="207"/>
      <c r="E84" s="207"/>
      <c r="F84" s="28" t="s">
        <v>34</v>
      </c>
      <c r="G84" s="29">
        <v>87</v>
      </c>
    </row>
    <row r="85" spans="1:7" ht="16.5" x14ac:dyDescent="0.25">
      <c r="A85" s="207"/>
      <c r="B85" s="207"/>
      <c r="C85" s="207"/>
      <c r="D85" s="207"/>
      <c r="E85" s="207"/>
      <c r="F85" s="28" t="s">
        <v>27</v>
      </c>
      <c r="G85" s="29">
        <v>100</v>
      </c>
    </row>
    <row r="86" spans="1:7" s="62" customFormat="1" ht="110.25" x14ac:dyDescent="0.25">
      <c r="A86" s="32" t="s">
        <v>673</v>
      </c>
      <c r="B86" s="32" t="s">
        <v>636</v>
      </c>
      <c r="C86" s="32" t="s">
        <v>637</v>
      </c>
      <c r="D86" s="32" t="s">
        <v>51</v>
      </c>
      <c r="E86" s="101" t="s">
        <v>52</v>
      </c>
      <c r="F86" s="44" t="s">
        <v>36</v>
      </c>
      <c r="G86" s="29">
        <v>114.94252873563218</v>
      </c>
    </row>
    <row r="87" spans="1:7" ht="16.5" x14ac:dyDescent="0.25">
      <c r="A87" s="207" t="s">
        <v>21</v>
      </c>
      <c r="B87" s="207" t="s">
        <v>22</v>
      </c>
      <c r="C87" s="207" t="s">
        <v>29</v>
      </c>
      <c r="D87" s="207" t="s">
        <v>23</v>
      </c>
      <c r="E87" s="207" t="s">
        <v>24</v>
      </c>
      <c r="F87" s="28" t="s">
        <v>25</v>
      </c>
      <c r="G87" s="29">
        <v>87</v>
      </c>
    </row>
    <row r="88" spans="1:7" ht="16.5" x14ac:dyDescent="0.25">
      <c r="A88" s="207"/>
      <c r="B88" s="207"/>
      <c r="C88" s="207"/>
      <c r="D88" s="207"/>
      <c r="E88" s="207"/>
      <c r="F88" s="28" t="s">
        <v>33</v>
      </c>
      <c r="G88" s="29">
        <v>87</v>
      </c>
    </row>
    <row r="89" spans="1:7" ht="16.5" x14ac:dyDescent="0.25">
      <c r="A89" s="207"/>
      <c r="B89" s="207"/>
      <c r="C89" s="207"/>
      <c r="D89" s="207"/>
      <c r="E89" s="207"/>
      <c r="F89" s="28" t="s">
        <v>26</v>
      </c>
      <c r="G89" s="29">
        <v>87</v>
      </c>
    </row>
    <row r="90" spans="1:7" ht="33" x14ac:dyDescent="0.25">
      <c r="A90" s="207"/>
      <c r="B90" s="207"/>
      <c r="C90" s="207"/>
      <c r="D90" s="207"/>
      <c r="E90" s="207"/>
      <c r="F90" s="28" t="s">
        <v>34</v>
      </c>
      <c r="G90" s="29">
        <v>87</v>
      </c>
    </row>
    <row r="91" spans="1:7" ht="16.5" x14ac:dyDescent="0.25">
      <c r="A91" s="207"/>
      <c r="B91" s="207"/>
      <c r="C91" s="207"/>
      <c r="D91" s="207"/>
      <c r="E91" s="207"/>
      <c r="F91" s="28" t="s">
        <v>27</v>
      </c>
      <c r="G91" s="29">
        <v>100</v>
      </c>
    </row>
    <row r="92" spans="1:7" s="62" customFormat="1" ht="94.5" x14ac:dyDescent="0.25">
      <c r="A92" s="32" t="s">
        <v>638</v>
      </c>
      <c r="B92" s="32" t="s">
        <v>639</v>
      </c>
      <c r="C92" s="32" t="s">
        <v>640</v>
      </c>
      <c r="D92" s="32" t="s">
        <v>51</v>
      </c>
      <c r="E92" s="101" t="s">
        <v>52</v>
      </c>
      <c r="F92" s="44" t="s">
        <v>36</v>
      </c>
      <c r="G92" s="29">
        <v>114.94252873563218</v>
      </c>
    </row>
    <row r="93" spans="1:7" ht="16.5" x14ac:dyDescent="0.25">
      <c r="A93" s="207" t="s">
        <v>21</v>
      </c>
      <c r="B93" s="207" t="s">
        <v>22</v>
      </c>
      <c r="C93" s="207" t="s">
        <v>29</v>
      </c>
      <c r="D93" s="207" t="s">
        <v>23</v>
      </c>
      <c r="E93" s="207" t="s">
        <v>24</v>
      </c>
      <c r="F93" s="28" t="s">
        <v>25</v>
      </c>
      <c r="G93" s="29">
        <v>87</v>
      </c>
    </row>
    <row r="94" spans="1:7" ht="16.5" x14ac:dyDescent="0.25">
      <c r="A94" s="207"/>
      <c r="B94" s="207"/>
      <c r="C94" s="207"/>
      <c r="D94" s="207"/>
      <c r="E94" s="207"/>
      <c r="F94" s="28" t="s">
        <v>33</v>
      </c>
      <c r="G94" s="29">
        <v>87</v>
      </c>
    </row>
    <row r="95" spans="1:7" ht="16.5" x14ac:dyDescent="0.25">
      <c r="A95" s="207"/>
      <c r="B95" s="207"/>
      <c r="C95" s="207"/>
      <c r="D95" s="207"/>
      <c r="E95" s="207"/>
      <c r="F95" s="28" t="s">
        <v>26</v>
      </c>
      <c r="G95" s="29">
        <v>87</v>
      </c>
    </row>
    <row r="96" spans="1:7" ht="33" x14ac:dyDescent="0.25">
      <c r="A96" s="207"/>
      <c r="B96" s="207"/>
      <c r="C96" s="207"/>
      <c r="D96" s="207"/>
      <c r="E96" s="207"/>
      <c r="F96" s="28" t="s">
        <v>34</v>
      </c>
      <c r="G96" s="29">
        <v>87</v>
      </c>
    </row>
    <row r="97" spans="1:11" ht="16.5" x14ac:dyDescent="0.25">
      <c r="A97" s="207"/>
      <c r="B97" s="207"/>
      <c r="C97" s="207"/>
      <c r="D97" s="207"/>
      <c r="E97" s="207"/>
      <c r="F97" s="28" t="s">
        <v>27</v>
      </c>
      <c r="G97" s="29">
        <v>95</v>
      </c>
    </row>
    <row r="98" spans="1:11" s="62" customFormat="1" ht="47.25" x14ac:dyDescent="0.25">
      <c r="A98" s="32" t="s">
        <v>641</v>
      </c>
      <c r="B98" s="32" t="s">
        <v>642</v>
      </c>
      <c r="C98" s="32" t="s">
        <v>643</v>
      </c>
      <c r="D98" s="32" t="s">
        <v>51</v>
      </c>
      <c r="E98" s="101" t="s">
        <v>52</v>
      </c>
      <c r="F98" s="44" t="s">
        <v>36</v>
      </c>
      <c r="G98" s="29">
        <v>109.19540229885058</v>
      </c>
    </row>
    <row r="99" spans="1:11" ht="16.5" x14ac:dyDescent="0.25">
      <c r="A99" s="207" t="s">
        <v>21</v>
      </c>
      <c r="B99" s="207" t="s">
        <v>22</v>
      </c>
      <c r="C99" s="207" t="s">
        <v>29</v>
      </c>
      <c r="D99" s="207" t="s">
        <v>23</v>
      </c>
      <c r="E99" s="207" t="s">
        <v>24</v>
      </c>
      <c r="F99" s="28" t="s">
        <v>25</v>
      </c>
      <c r="G99" s="29">
        <v>87</v>
      </c>
      <c r="K99" s="18" t="s">
        <v>1226</v>
      </c>
    </row>
    <row r="100" spans="1:11" ht="16.5" x14ac:dyDescent="0.25">
      <c r="A100" s="207"/>
      <c r="B100" s="207"/>
      <c r="C100" s="207"/>
      <c r="D100" s="207"/>
      <c r="E100" s="207"/>
      <c r="F100" s="28" t="s">
        <v>33</v>
      </c>
      <c r="G100" s="29">
        <v>87</v>
      </c>
    </row>
    <row r="101" spans="1:11" ht="16.5" x14ac:dyDescent="0.25">
      <c r="A101" s="207"/>
      <c r="B101" s="207"/>
      <c r="C101" s="207"/>
      <c r="D101" s="207"/>
      <c r="E101" s="207"/>
      <c r="F101" s="28" t="s">
        <v>26</v>
      </c>
      <c r="G101" s="29" t="s">
        <v>56</v>
      </c>
    </row>
    <row r="102" spans="1:11" ht="33" x14ac:dyDescent="0.25">
      <c r="A102" s="207"/>
      <c r="B102" s="207"/>
      <c r="C102" s="207"/>
      <c r="D102" s="207"/>
      <c r="E102" s="207"/>
      <c r="F102" s="28" t="s">
        <v>34</v>
      </c>
      <c r="G102" s="29" t="s">
        <v>56</v>
      </c>
    </row>
    <row r="103" spans="1:11" ht="16.5" x14ac:dyDescent="0.25">
      <c r="A103" s="207"/>
      <c r="B103" s="207"/>
      <c r="C103" s="207"/>
      <c r="D103" s="207"/>
      <c r="E103" s="207"/>
      <c r="F103" s="28" t="s">
        <v>27</v>
      </c>
      <c r="G103" s="29" t="s">
        <v>56</v>
      </c>
    </row>
    <row r="104" spans="1:11" s="108" customFormat="1" ht="126" x14ac:dyDescent="0.25">
      <c r="A104" s="58" t="s">
        <v>676</v>
      </c>
      <c r="B104" s="58" t="s">
        <v>645</v>
      </c>
      <c r="C104" s="57" t="s">
        <v>646</v>
      </c>
      <c r="D104" s="32" t="s">
        <v>51</v>
      </c>
      <c r="E104" s="101" t="s">
        <v>59</v>
      </c>
      <c r="F104" s="107" t="s">
        <v>36</v>
      </c>
      <c r="G104" s="29" t="s">
        <v>56</v>
      </c>
    </row>
    <row r="105" spans="1:11" ht="16.5" x14ac:dyDescent="0.25">
      <c r="A105" s="207" t="s">
        <v>21</v>
      </c>
      <c r="B105" s="207" t="s">
        <v>22</v>
      </c>
      <c r="C105" s="211" t="s">
        <v>29</v>
      </c>
      <c r="D105" s="207" t="s">
        <v>23</v>
      </c>
      <c r="E105" s="207" t="s">
        <v>24</v>
      </c>
      <c r="F105" s="28" t="s">
        <v>25</v>
      </c>
      <c r="G105" s="29">
        <v>87</v>
      </c>
    </row>
    <row r="106" spans="1:11" ht="16.5" x14ac:dyDescent="0.25">
      <c r="A106" s="207"/>
      <c r="B106" s="207"/>
      <c r="C106" s="207"/>
      <c r="D106" s="207"/>
      <c r="E106" s="207"/>
      <c r="F106" s="28" t="s">
        <v>33</v>
      </c>
      <c r="G106" s="29">
        <v>87</v>
      </c>
    </row>
    <row r="107" spans="1:11" ht="16.5" x14ac:dyDescent="0.25">
      <c r="A107" s="207"/>
      <c r="B107" s="207"/>
      <c r="C107" s="207"/>
      <c r="D107" s="207"/>
      <c r="E107" s="207"/>
      <c r="F107" s="28" t="s">
        <v>26</v>
      </c>
      <c r="G107" s="29" t="s">
        <v>56</v>
      </c>
    </row>
    <row r="108" spans="1:11" ht="33" x14ac:dyDescent="0.25">
      <c r="A108" s="207"/>
      <c r="B108" s="207"/>
      <c r="C108" s="207"/>
      <c r="D108" s="207"/>
      <c r="E108" s="207"/>
      <c r="F108" s="28" t="s">
        <v>34</v>
      </c>
      <c r="G108" s="29" t="s">
        <v>56</v>
      </c>
    </row>
    <row r="109" spans="1:11" ht="16.5" x14ac:dyDescent="0.25">
      <c r="A109" s="207"/>
      <c r="B109" s="207"/>
      <c r="C109" s="207"/>
      <c r="D109" s="207"/>
      <c r="E109" s="207"/>
      <c r="F109" s="28" t="s">
        <v>27</v>
      </c>
      <c r="G109" s="29" t="s">
        <v>56</v>
      </c>
    </row>
    <row r="110" spans="1:11" s="108" customFormat="1" ht="141.75" x14ac:dyDescent="0.25">
      <c r="A110" s="58" t="s">
        <v>677</v>
      </c>
      <c r="B110" s="58" t="s">
        <v>648</v>
      </c>
      <c r="C110" s="57" t="s">
        <v>649</v>
      </c>
      <c r="D110" s="32" t="s">
        <v>51</v>
      </c>
      <c r="E110" s="101" t="s">
        <v>59</v>
      </c>
      <c r="F110" s="107" t="s">
        <v>36</v>
      </c>
      <c r="G110" s="29" t="s">
        <v>56</v>
      </c>
    </row>
    <row r="111" spans="1:11" ht="16.5" x14ac:dyDescent="0.25">
      <c r="A111" s="207" t="s">
        <v>21</v>
      </c>
      <c r="B111" s="207" t="s">
        <v>22</v>
      </c>
      <c r="C111" s="211" t="s">
        <v>29</v>
      </c>
      <c r="D111" s="207" t="s">
        <v>23</v>
      </c>
      <c r="E111" s="207" t="s">
        <v>24</v>
      </c>
      <c r="F111" s="28" t="s">
        <v>25</v>
      </c>
      <c r="G111" s="29">
        <v>87</v>
      </c>
    </row>
    <row r="112" spans="1:11" ht="16.5" x14ac:dyDescent="0.25">
      <c r="A112" s="207"/>
      <c r="B112" s="207"/>
      <c r="C112" s="207"/>
      <c r="D112" s="207"/>
      <c r="E112" s="207"/>
      <c r="F112" s="28" t="s">
        <v>33</v>
      </c>
      <c r="G112" s="29">
        <v>87</v>
      </c>
    </row>
    <row r="113" spans="1:7" ht="16.5" x14ac:dyDescent="0.25">
      <c r="A113" s="207"/>
      <c r="B113" s="207"/>
      <c r="C113" s="207"/>
      <c r="D113" s="207"/>
      <c r="E113" s="207"/>
      <c r="F113" s="28" t="s">
        <v>26</v>
      </c>
      <c r="G113" s="29">
        <v>87</v>
      </c>
    </row>
    <row r="114" spans="1:7" ht="33" x14ac:dyDescent="0.25">
      <c r="A114" s="207"/>
      <c r="B114" s="207"/>
      <c r="C114" s="207"/>
      <c r="D114" s="207"/>
      <c r="E114" s="207"/>
      <c r="F114" s="28" t="s">
        <v>34</v>
      </c>
      <c r="G114" s="29">
        <v>87</v>
      </c>
    </row>
    <row r="115" spans="1:7" ht="16.5" x14ac:dyDescent="0.25">
      <c r="A115" s="207"/>
      <c r="B115" s="207"/>
      <c r="C115" s="207"/>
      <c r="D115" s="207"/>
      <c r="E115" s="207"/>
      <c r="F115" s="28" t="s">
        <v>27</v>
      </c>
      <c r="G115" s="29" t="s">
        <v>1200</v>
      </c>
    </row>
    <row r="116" spans="1:7" s="108" customFormat="1" ht="94.5" x14ac:dyDescent="0.25">
      <c r="A116" s="58" t="s">
        <v>650</v>
      </c>
      <c r="B116" s="58" t="s">
        <v>651</v>
      </c>
      <c r="C116" s="57" t="s">
        <v>652</v>
      </c>
      <c r="D116" s="32" t="s">
        <v>51</v>
      </c>
      <c r="E116" s="101" t="s">
        <v>52</v>
      </c>
      <c r="F116" s="107" t="s">
        <v>36</v>
      </c>
      <c r="G116" s="29" t="s">
        <v>1200</v>
      </c>
    </row>
    <row r="117" spans="1:7" ht="16.5" x14ac:dyDescent="0.25">
      <c r="A117" s="207" t="s">
        <v>21</v>
      </c>
      <c r="B117" s="207" t="s">
        <v>22</v>
      </c>
      <c r="C117" s="211" t="s">
        <v>29</v>
      </c>
      <c r="D117" s="207" t="s">
        <v>23</v>
      </c>
      <c r="E117" s="207" t="s">
        <v>24</v>
      </c>
      <c r="F117" s="28" t="s">
        <v>25</v>
      </c>
      <c r="G117" s="29">
        <v>87</v>
      </c>
    </row>
    <row r="118" spans="1:7" ht="16.5" x14ac:dyDescent="0.25">
      <c r="A118" s="207"/>
      <c r="B118" s="207"/>
      <c r="C118" s="207"/>
      <c r="D118" s="207"/>
      <c r="E118" s="207"/>
      <c r="F118" s="28" t="s">
        <v>33</v>
      </c>
      <c r="G118" s="29">
        <v>87</v>
      </c>
    </row>
    <row r="119" spans="1:7" ht="16.5" x14ac:dyDescent="0.25">
      <c r="A119" s="207"/>
      <c r="B119" s="207"/>
      <c r="C119" s="207"/>
      <c r="D119" s="207"/>
      <c r="E119" s="207"/>
      <c r="F119" s="28" t="s">
        <v>26</v>
      </c>
      <c r="G119" s="29" t="s">
        <v>56</v>
      </c>
    </row>
    <row r="120" spans="1:7" ht="33" x14ac:dyDescent="0.25">
      <c r="A120" s="207"/>
      <c r="B120" s="207"/>
      <c r="C120" s="207"/>
      <c r="D120" s="207"/>
      <c r="E120" s="207"/>
      <c r="F120" s="28" t="s">
        <v>34</v>
      </c>
      <c r="G120" s="29" t="s">
        <v>56</v>
      </c>
    </row>
    <row r="121" spans="1:7" ht="16.5" x14ac:dyDescent="0.25">
      <c r="A121" s="207"/>
      <c r="B121" s="207"/>
      <c r="C121" s="207"/>
      <c r="D121" s="207"/>
      <c r="E121" s="207"/>
      <c r="F121" s="28" t="s">
        <v>27</v>
      </c>
      <c r="G121" s="29" t="s">
        <v>56</v>
      </c>
    </row>
    <row r="122" spans="1:7" s="108" customFormat="1" ht="94.5" x14ac:dyDescent="0.25">
      <c r="A122" s="58" t="s">
        <v>678</v>
      </c>
      <c r="B122" s="58" t="s">
        <v>681</v>
      </c>
      <c r="C122" s="57" t="s">
        <v>654</v>
      </c>
      <c r="D122" s="32" t="s">
        <v>51</v>
      </c>
      <c r="E122" s="101" t="s">
        <v>55</v>
      </c>
      <c r="F122" s="107" t="s">
        <v>36</v>
      </c>
      <c r="G122" s="29" t="s">
        <v>56</v>
      </c>
    </row>
    <row r="123" spans="1:7" ht="16.5" x14ac:dyDescent="0.25">
      <c r="A123" s="224" t="s">
        <v>28</v>
      </c>
      <c r="B123" s="225"/>
      <c r="C123" s="247"/>
      <c r="D123" s="225"/>
      <c r="E123" s="225"/>
      <c r="F123" s="225"/>
      <c r="G123" s="226"/>
    </row>
    <row r="124" spans="1:7" ht="16.5" x14ac:dyDescent="0.25">
      <c r="A124" s="195" t="str">
        <f>(A32)</f>
        <v xml:space="preserve">Indicador Compuesto del Cumplimiento de Obligaciones de Transparencia (ICCOT) </v>
      </c>
      <c r="B124" s="196"/>
      <c r="C124" s="196"/>
      <c r="D124" s="196"/>
      <c r="E124" s="196"/>
      <c r="F124" s="196"/>
      <c r="G124" s="197"/>
    </row>
    <row r="125" spans="1:7" ht="16.5" x14ac:dyDescent="0.25">
      <c r="A125" s="10" t="s">
        <v>130</v>
      </c>
      <c r="B125" s="180"/>
      <c r="C125" s="181"/>
      <c r="D125" s="181"/>
      <c r="E125" s="181"/>
      <c r="F125" s="181"/>
      <c r="G125" s="182"/>
    </row>
    <row r="126" spans="1:7" ht="16.5" x14ac:dyDescent="0.25">
      <c r="A126" s="10" t="s">
        <v>129</v>
      </c>
      <c r="B126" s="189"/>
      <c r="C126" s="190"/>
      <c r="D126" s="190"/>
      <c r="E126" s="190"/>
      <c r="F126" s="190"/>
      <c r="G126" s="191"/>
    </row>
    <row r="127" spans="1:7" ht="16.5" x14ac:dyDescent="0.25">
      <c r="A127" s="195" t="str">
        <f>(A40)</f>
        <v xml:space="preserve">Indicador Compuesto del Cumplimiento de Obligaciones de Transparencia (ICCOT), respecto de los sujetos obligados correspondientes. </v>
      </c>
      <c r="B127" s="196"/>
      <c r="C127" s="196"/>
      <c r="D127" s="196"/>
      <c r="E127" s="196"/>
      <c r="F127" s="196"/>
      <c r="G127" s="197"/>
    </row>
    <row r="128" spans="1:7" ht="16.5" x14ac:dyDescent="0.25">
      <c r="A128" s="10" t="s">
        <v>130</v>
      </c>
      <c r="B128" s="180"/>
      <c r="C128" s="181"/>
      <c r="D128" s="181"/>
      <c r="E128" s="181"/>
      <c r="F128" s="181"/>
      <c r="G128" s="182"/>
    </row>
    <row r="129" spans="1:7" ht="16.5" x14ac:dyDescent="0.25">
      <c r="A129" s="10" t="s">
        <v>129</v>
      </c>
      <c r="B129" s="189"/>
      <c r="C129" s="190"/>
      <c r="D129" s="190"/>
      <c r="E129" s="190"/>
      <c r="F129" s="190"/>
      <c r="G129" s="191"/>
    </row>
    <row r="130" spans="1:7" ht="16.5" x14ac:dyDescent="0.25">
      <c r="A130"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96"/>
      <c r="C130" s="196"/>
      <c r="D130" s="196"/>
      <c r="E130" s="196"/>
      <c r="F130" s="196"/>
      <c r="G130" s="197"/>
    </row>
    <row r="131" spans="1:7" ht="16.5" x14ac:dyDescent="0.25">
      <c r="A131" s="10" t="s">
        <v>130</v>
      </c>
      <c r="B131" s="180"/>
      <c r="C131" s="181"/>
      <c r="D131" s="181"/>
      <c r="E131" s="181"/>
      <c r="F131" s="181"/>
      <c r="G131" s="182"/>
    </row>
    <row r="132" spans="1:7" ht="16.5" x14ac:dyDescent="0.25">
      <c r="A132" s="10" t="s">
        <v>129</v>
      </c>
      <c r="B132" s="189"/>
      <c r="C132" s="190"/>
      <c r="D132" s="190"/>
      <c r="E132" s="190"/>
      <c r="F132" s="190"/>
      <c r="G132" s="191"/>
    </row>
    <row r="133" spans="1:7" ht="16.5" x14ac:dyDescent="0.25">
      <c r="A133" s="195" t="str">
        <f>(A54)</f>
        <v>Promedio de cumplimiento de los atributos de las respuestas a las solicitudes de acceso a la información proporcionadas por los sujetos obligados correspondientes.</v>
      </c>
      <c r="B133" s="196"/>
      <c r="C133" s="196"/>
      <c r="D133" s="196"/>
      <c r="E133" s="196"/>
      <c r="F133" s="196"/>
      <c r="G133" s="197"/>
    </row>
    <row r="134" spans="1:7" ht="16.5" x14ac:dyDescent="0.25">
      <c r="A134" s="10" t="s">
        <v>130</v>
      </c>
      <c r="B134" s="180"/>
      <c r="C134" s="181"/>
      <c r="D134" s="181"/>
      <c r="E134" s="181"/>
      <c r="F134" s="181"/>
      <c r="G134" s="182"/>
    </row>
    <row r="135" spans="1:7" ht="16.5" x14ac:dyDescent="0.25">
      <c r="A135" s="10" t="s">
        <v>129</v>
      </c>
      <c r="B135" s="189"/>
      <c r="C135" s="190"/>
      <c r="D135" s="190"/>
      <c r="E135" s="190"/>
      <c r="F135" s="190"/>
      <c r="G135" s="191"/>
    </row>
    <row r="136" spans="1:7" ht="16.5" x14ac:dyDescent="0.25">
      <c r="A136" s="195" t="str">
        <f>(A60)</f>
        <v>Cobertura de acompañamiento a  los sujetos obligados correspondientes.</v>
      </c>
      <c r="B136" s="196"/>
      <c r="C136" s="196"/>
      <c r="D136" s="196"/>
      <c r="E136" s="196"/>
      <c r="F136" s="196"/>
      <c r="G136" s="197"/>
    </row>
    <row r="137" spans="1:7" ht="16.5" x14ac:dyDescent="0.25">
      <c r="A137" s="10" t="s">
        <v>130</v>
      </c>
      <c r="B137" s="180"/>
      <c r="C137" s="181"/>
      <c r="D137" s="181"/>
      <c r="E137" s="181"/>
      <c r="F137" s="181"/>
      <c r="G137" s="182"/>
    </row>
    <row r="138" spans="1:7" ht="16.5" x14ac:dyDescent="0.25">
      <c r="A138" s="10" t="s">
        <v>129</v>
      </c>
      <c r="B138" s="189"/>
      <c r="C138" s="190"/>
      <c r="D138" s="190"/>
      <c r="E138" s="190"/>
      <c r="F138" s="190"/>
      <c r="G138" s="191"/>
    </row>
    <row r="139" spans="1:7" ht="16.5" x14ac:dyDescent="0.25">
      <c r="A139" s="195" t="str">
        <f>(A68)</f>
        <v>Porcentaje de Sujetos Obligados verificados sobre el cumplimiento de las obligaciones de transparencia comunes y específicas de la LGTAIP y la LFTAIP</v>
      </c>
      <c r="B139" s="196"/>
      <c r="C139" s="196"/>
      <c r="D139" s="196"/>
      <c r="E139" s="196"/>
      <c r="F139" s="196"/>
      <c r="G139" s="197"/>
    </row>
    <row r="140" spans="1:7" ht="16.5" x14ac:dyDescent="0.25">
      <c r="A140" s="10" t="s">
        <v>130</v>
      </c>
      <c r="B140" s="180"/>
      <c r="C140" s="181"/>
      <c r="D140" s="181"/>
      <c r="E140" s="181"/>
      <c r="F140" s="181"/>
      <c r="G140" s="182"/>
    </row>
    <row r="141" spans="1:7" ht="16.5" x14ac:dyDescent="0.25">
      <c r="A141" s="10" t="s">
        <v>129</v>
      </c>
      <c r="B141" s="189"/>
      <c r="C141" s="190"/>
      <c r="D141" s="190"/>
      <c r="E141" s="190"/>
      <c r="F141" s="190"/>
      <c r="G141" s="191"/>
    </row>
    <row r="142" spans="1:7" ht="16.5" x14ac:dyDescent="0.25">
      <c r="A142" s="195" t="str">
        <f>(A74)</f>
        <v>Porcentaje de acciones de verificación sobre los atributos de las respuestas a solicitudes de acceso a la información de los sujetos obligados correspondientes</v>
      </c>
      <c r="B142" s="196"/>
      <c r="C142" s="196"/>
      <c r="D142" s="196"/>
      <c r="E142" s="196"/>
      <c r="F142" s="196"/>
      <c r="G142" s="197"/>
    </row>
    <row r="143" spans="1:7" ht="16.5" x14ac:dyDescent="0.25">
      <c r="A143" s="10" t="s">
        <v>130</v>
      </c>
      <c r="B143" s="180"/>
      <c r="C143" s="181"/>
      <c r="D143" s="181"/>
      <c r="E143" s="181"/>
      <c r="F143" s="181"/>
      <c r="G143" s="182"/>
    </row>
    <row r="144" spans="1:7" ht="16.5" x14ac:dyDescent="0.25">
      <c r="A144" s="10" t="s">
        <v>129</v>
      </c>
      <c r="B144" s="189"/>
      <c r="C144" s="190"/>
      <c r="D144" s="190"/>
      <c r="E144" s="190"/>
      <c r="F144" s="190"/>
      <c r="G144" s="191"/>
    </row>
    <row r="145" spans="1:7" ht="16.5" x14ac:dyDescent="0.25">
      <c r="A145" s="195" t="str">
        <f>(A80)</f>
        <v>Porcentaje de Sujetos Obligados a los que se hizo requerimiento o recomendación para asegurar el cumplimiento de las obligaciones de transparencia de la LGTAIP y la LFTAIP</v>
      </c>
      <c r="B145" s="196"/>
      <c r="C145" s="196"/>
      <c r="D145" s="196"/>
      <c r="E145" s="196"/>
      <c r="F145" s="196"/>
      <c r="G145" s="197"/>
    </row>
    <row r="146" spans="1:7" ht="84.95" customHeight="1" x14ac:dyDescent="0.25">
      <c r="A146" s="10" t="s">
        <v>130</v>
      </c>
      <c r="B146" s="180" t="s">
        <v>1354</v>
      </c>
      <c r="C146" s="181"/>
      <c r="D146" s="181"/>
      <c r="E146" s="181"/>
      <c r="F146" s="181"/>
      <c r="G146" s="182"/>
    </row>
    <row r="147" spans="1:7" ht="16.5" x14ac:dyDescent="0.25">
      <c r="A147" s="10" t="s">
        <v>129</v>
      </c>
      <c r="B147" s="189"/>
      <c r="C147" s="190"/>
      <c r="D147" s="190"/>
      <c r="E147" s="190"/>
      <c r="F147" s="190"/>
      <c r="G147" s="191"/>
    </row>
    <row r="148" spans="1:7" ht="16.5" x14ac:dyDescent="0.25">
      <c r="A148" s="195" t="str">
        <f>(A86)</f>
        <v xml:space="preserve">Porcentaje de denuncias sustanciadas por incumplimiento a obligaciones de transparencia. </v>
      </c>
      <c r="B148" s="196"/>
      <c r="C148" s="196"/>
      <c r="D148" s="196"/>
      <c r="E148" s="196"/>
      <c r="F148" s="196"/>
      <c r="G148" s="197"/>
    </row>
    <row r="149" spans="1:7" ht="51" customHeight="1" x14ac:dyDescent="0.25">
      <c r="A149" s="10" t="s">
        <v>130</v>
      </c>
      <c r="B149" s="180" t="s">
        <v>1353</v>
      </c>
      <c r="C149" s="181"/>
      <c r="D149" s="181"/>
      <c r="E149" s="181"/>
      <c r="F149" s="181"/>
      <c r="G149" s="182"/>
    </row>
    <row r="150" spans="1:7" ht="16.5" x14ac:dyDescent="0.25">
      <c r="A150" s="10" t="s">
        <v>129</v>
      </c>
      <c r="B150" s="189"/>
      <c r="C150" s="190"/>
      <c r="D150" s="190"/>
      <c r="E150" s="190"/>
      <c r="F150" s="190"/>
      <c r="G150" s="191"/>
    </row>
    <row r="151" spans="1:7" ht="16.5" x14ac:dyDescent="0.25">
      <c r="A151" s="195" t="str">
        <f>(A92)</f>
        <v>Porcentaje de dictámenes para la modificación del padrón de sujetos obligados realizados</v>
      </c>
      <c r="B151" s="196"/>
      <c r="C151" s="196"/>
      <c r="D151" s="196"/>
      <c r="E151" s="196"/>
      <c r="F151" s="196"/>
      <c r="G151" s="197"/>
    </row>
    <row r="152" spans="1:7" ht="33.950000000000003" customHeight="1" x14ac:dyDescent="0.25">
      <c r="A152" s="10" t="s">
        <v>130</v>
      </c>
      <c r="B152" s="180" t="s">
        <v>1355</v>
      </c>
      <c r="C152" s="181"/>
      <c r="D152" s="181"/>
      <c r="E152" s="181"/>
      <c r="F152" s="181"/>
      <c r="G152" s="182"/>
    </row>
    <row r="153" spans="1:7" ht="16.5" x14ac:dyDescent="0.25">
      <c r="A153" s="10" t="s">
        <v>129</v>
      </c>
      <c r="B153" s="189"/>
      <c r="C153" s="190"/>
      <c r="D153" s="190"/>
      <c r="E153" s="190"/>
      <c r="F153" s="190"/>
      <c r="G153" s="191"/>
    </row>
    <row r="154" spans="1:7" ht="16.5" x14ac:dyDescent="0.25">
      <c r="A154" s="195" t="str">
        <f>(A98)</f>
        <v>Porcentaje de atención a consultas técnicas y normativas</v>
      </c>
      <c r="B154" s="196"/>
      <c r="C154" s="196"/>
      <c r="D154" s="196"/>
      <c r="E154" s="196"/>
      <c r="F154" s="196"/>
      <c r="G154" s="197"/>
    </row>
    <row r="155" spans="1:7" ht="102" customHeight="1" x14ac:dyDescent="0.25">
      <c r="A155" s="10" t="s">
        <v>130</v>
      </c>
      <c r="B155" s="180" t="s">
        <v>1356</v>
      </c>
      <c r="C155" s="181"/>
      <c r="D155" s="181"/>
      <c r="E155" s="181"/>
      <c r="F155" s="181"/>
      <c r="G155" s="182"/>
    </row>
    <row r="156" spans="1:7" ht="16.5" x14ac:dyDescent="0.25">
      <c r="A156" s="10" t="s">
        <v>129</v>
      </c>
      <c r="B156" s="189"/>
      <c r="C156" s="190"/>
      <c r="D156" s="190"/>
      <c r="E156" s="190"/>
      <c r="F156" s="190"/>
      <c r="G156" s="191"/>
    </row>
    <row r="157" spans="1:7" ht="16.5" x14ac:dyDescent="0.25">
      <c r="A157" s="195" t="str">
        <f>(A104)</f>
        <v>Porcentaje de actividades realizadas en materia de Políticas de Acceso, conforme al programa de trabajo respectivo.</v>
      </c>
      <c r="B157" s="196"/>
      <c r="C157" s="196"/>
      <c r="D157" s="196"/>
      <c r="E157" s="196"/>
      <c r="F157" s="196"/>
      <c r="G157" s="197"/>
    </row>
    <row r="158" spans="1:7" ht="16.5" x14ac:dyDescent="0.25">
      <c r="A158" s="10" t="s">
        <v>130</v>
      </c>
      <c r="B158" s="180"/>
      <c r="C158" s="181"/>
      <c r="D158" s="181"/>
      <c r="E158" s="181"/>
      <c r="F158" s="181"/>
      <c r="G158" s="182"/>
    </row>
    <row r="159" spans="1:7" ht="16.5" x14ac:dyDescent="0.25">
      <c r="A159" s="10" t="s">
        <v>129</v>
      </c>
      <c r="B159" s="189"/>
      <c r="C159" s="190"/>
      <c r="D159" s="190"/>
      <c r="E159" s="190"/>
      <c r="F159" s="190"/>
      <c r="G159" s="191"/>
    </row>
    <row r="160" spans="1:7" ht="16.5" x14ac:dyDescent="0.25">
      <c r="A160" s="195" t="str">
        <f>(A110)</f>
        <v>Porcentaje de actividades realizadas en materia del Programa de Gobierno Abierto y Transparencia Proactiva.</v>
      </c>
      <c r="B160" s="196"/>
      <c r="C160" s="196"/>
      <c r="D160" s="196"/>
      <c r="E160" s="196"/>
      <c r="F160" s="196"/>
      <c r="G160" s="197"/>
    </row>
    <row r="161" spans="1:7" ht="16.5" x14ac:dyDescent="0.25">
      <c r="A161" s="10" t="s">
        <v>130</v>
      </c>
      <c r="B161" s="180"/>
      <c r="C161" s="181"/>
      <c r="D161" s="181"/>
      <c r="E161" s="181"/>
      <c r="F161" s="181"/>
      <c r="G161" s="182"/>
    </row>
    <row r="162" spans="1:7" ht="16.5" x14ac:dyDescent="0.25">
      <c r="A162" s="10" t="s">
        <v>129</v>
      </c>
      <c r="B162" s="189"/>
      <c r="C162" s="190"/>
      <c r="D162" s="190"/>
      <c r="E162" s="190"/>
      <c r="F162" s="190"/>
      <c r="G162" s="191"/>
    </row>
    <row r="163" spans="1:7" ht="16.5" x14ac:dyDescent="0.25">
      <c r="A163" s="195" t="str">
        <f>(A116)</f>
        <v>Porcentaje de actividades especificas para promover la cultura de transparencia realizadas con los sujetos obligados correspondientes</v>
      </c>
      <c r="B163" s="196"/>
      <c r="C163" s="196"/>
      <c r="D163" s="196"/>
      <c r="E163" s="196"/>
      <c r="F163" s="196"/>
      <c r="G163" s="197"/>
    </row>
    <row r="164" spans="1:7" ht="68.099999999999994" customHeight="1" x14ac:dyDescent="0.25">
      <c r="A164" s="10" t="s">
        <v>130</v>
      </c>
      <c r="B164" s="180" t="s">
        <v>1357</v>
      </c>
      <c r="C164" s="181"/>
      <c r="D164" s="181"/>
      <c r="E164" s="181"/>
      <c r="F164" s="181"/>
      <c r="G164" s="182"/>
    </row>
    <row r="165" spans="1:7" ht="16.5" x14ac:dyDescent="0.25">
      <c r="A165" s="10" t="s">
        <v>129</v>
      </c>
      <c r="B165" s="189"/>
      <c r="C165" s="190"/>
      <c r="D165" s="190"/>
      <c r="E165" s="190"/>
      <c r="F165" s="190"/>
      <c r="G165" s="191"/>
    </row>
    <row r="166" spans="1:7" ht="16.5" x14ac:dyDescent="0.25">
      <c r="A166" s="195" t="str">
        <f>(A122)</f>
        <v>Porcentaje de asesorías especializadas impartidas.</v>
      </c>
      <c r="B166" s="196"/>
      <c r="C166" s="196"/>
      <c r="D166" s="196"/>
      <c r="E166" s="196"/>
      <c r="F166" s="196"/>
      <c r="G166" s="197"/>
    </row>
    <row r="167" spans="1:7" ht="16.5" x14ac:dyDescent="0.25">
      <c r="A167" s="10" t="s">
        <v>130</v>
      </c>
      <c r="B167" s="180"/>
      <c r="C167" s="181"/>
      <c r="D167" s="181"/>
      <c r="E167" s="181"/>
      <c r="F167" s="181"/>
      <c r="G167" s="182"/>
    </row>
    <row r="168" spans="1:7" ht="16.5" x14ac:dyDescent="0.25">
      <c r="A168" s="10" t="s">
        <v>129</v>
      </c>
      <c r="B168" s="189"/>
      <c r="C168" s="190"/>
      <c r="D168" s="190"/>
      <c r="E168" s="190"/>
      <c r="F168" s="190"/>
      <c r="G168" s="191"/>
    </row>
    <row r="169" spans="1:7" x14ac:dyDescent="0.25">
      <c r="A169" s="251"/>
      <c r="B169" s="251"/>
      <c r="C169" s="251"/>
      <c r="D169" s="251"/>
      <c r="E169" s="251"/>
      <c r="F169" s="251"/>
      <c r="G169" s="251"/>
    </row>
    <row r="170" spans="1:7" ht="16.5" x14ac:dyDescent="0.25">
      <c r="A170" s="224" t="s">
        <v>35</v>
      </c>
      <c r="B170" s="225"/>
      <c r="C170" s="225"/>
      <c r="D170" s="225"/>
      <c r="E170" s="225"/>
      <c r="F170" s="225"/>
      <c r="G170" s="226"/>
    </row>
    <row r="171" spans="1:7" ht="16.5" x14ac:dyDescent="0.25">
      <c r="A171" s="195" t="str">
        <f>A32</f>
        <v xml:space="preserve">Indicador Compuesto del Cumplimiento de Obligaciones de Transparencia (ICCOT) </v>
      </c>
      <c r="B171" s="196"/>
      <c r="C171" s="196"/>
      <c r="D171" s="196"/>
      <c r="E171" s="196"/>
      <c r="F171" s="196"/>
      <c r="G171" s="197"/>
    </row>
    <row r="172" spans="1:7" ht="33" x14ac:dyDescent="0.25">
      <c r="A172" s="37" t="s">
        <v>30</v>
      </c>
      <c r="B172" s="291"/>
      <c r="C172" s="291"/>
      <c r="D172" s="291"/>
      <c r="E172" s="291"/>
      <c r="F172" s="291"/>
      <c r="G172" s="291"/>
    </row>
    <row r="173" spans="1:7" ht="33" x14ac:dyDescent="0.25">
      <c r="A173" s="37" t="s">
        <v>31</v>
      </c>
      <c r="B173" s="291"/>
      <c r="C173" s="291"/>
      <c r="D173" s="291"/>
      <c r="E173" s="291"/>
      <c r="F173" s="291"/>
      <c r="G173" s="291"/>
    </row>
    <row r="174" spans="1:7" ht="16.5" x14ac:dyDescent="0.25">
      <c r="A174" s="37" t="s">
        <v>32</v>
      </c>
      <c r="B174" s="268"/>
      <c r="C174" s="268"/>
      <c r="D174" s="268"/>
      <c r="E174" s="268"/>
      <c r="F174" s="268"/>
      <c r="G174" s="268"/>
    </row>
    <row r="175" spans="1:7" ht="16.5" x14ac:dyDescent="0.25">
      <c r="A175" s="195" t="str">
        <f>A40</f>
        <v xml:space="preserve">Indicador Compuesto del Cumplimiento de Obligaciones de Transparencia (ICCOT), respecto de los sujetos obligados correspondientes. </v>
      </c>
      <c r="B175" s="196"/>
      <c r="C175" s="196"/>
      <c r="D175" s="196"/>
      <c r="E175" s="196"/>
      <c r="F175" s="196"/>
      <c r="G175" s="197"/>
    </row>
    <row r="176" spans="1:7" ht="33" x14ac:dyDescent="0.25">
      <c r="A176" s="37" t="s">
        <v>30</v>
      </c>
      <c r="B176" s="291"/>
      <c r="C176" s="291"/>
      <c r="D176" s="291"/>
      <c r="E176" s="291"/>
      <c r="F176" s="291"/>
      <c r="G176" s="291"/>
    </row>
    <row r="177" spans="1:7" ht="33" x14ac:dyDescent="0.25">
      <c r="A177" s="37" t="s">
        <v>31</v>
      </c>
      <c r="B177" s="291"/>
      <c r="C177" s="291"/>
      <c r="D177" s="291"/>
      <c r="E177" s="291"/>
      <c r="F177" s="291"/>
      <c r="G177" s="291"/>
    </row>
    <row r="178" spans="1:7" ht="16.5" x14ac:dyDescent="0.25">
      <c r="A178" s="37" t="s">
        <v>32</v>
      </c>
      <c r="B178" s="268"/>
      <c r="C178" s="268"/>
      <c r="D178" s="268"/>
      <c r="E178" s="268"/>
      <c r="F178" s="268"/>
      <c r="G178" s="268"/>
    </row>
    <row r="179" spans="1:7" ht="33" customHeight="1" x14ac:dyDescent="0.25">
      <c r="A179" s="195"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96"/>
      <c r="C179" s="196"/>
      <c r="D179" s="196"/>
      <c r="E179" s="196"/>
      <c r="F179" s="196"/>
      <c r="G179" s="197"/>
    </row>
    <row r="180" spans="1:7" ht="33" x14ac:dyDescent="0.25">
      <c r="A180" s="37" t="s">
        <v>30</v>
      </c>
      <c r="B180" s="267"/>
      <c r="C180" s="267"/>
      <c r="D180" s="267"/>
      <c r="E180" s="267"/>
      <c r="F180" s="267"/>
      <c r="G180" s="267"/>
    </row>
    <row r="181" spans="1:7" ht="33" x14ac:dyDescent="0.25">
      <c r="A181" s="37" t="s">
        <v>31</v>
      </c>
      <c r="B181" s="291"/>
      <c r="C181" s="291"/>
      <c r="D181" s="291"/>
      <c r="E181" s="291"/>
      <c r="F181" s="291"/>
      <c r="G181" s="291"/>
    </row>
    <row r="182" spans="1:7" ht="16.5" x14ac:dyDescent="0.25">
      <c r="A182" s="37" t="s">
        <v>32</v>
      </c>
      <c r="B182" s="268"/>
      <c r="C182" s="268"/>
      <c r="D182" s="268"/>
      <c r="E182" s="268"/>
      <c r="F182" s="268"/>
      <c r="G182" s="268"/>
    </row>
    <row r="183" spans="1:7" ht="16.5" x14ac:dyDescent="0.25">
      <c r="A183" s="195" t="str">
        <f>A54</f>
        <v>Promedio de cumplimiento de los atributos de las respuestas a las solicitudes de acceso a la información proporcionadas por los sujetos obligados correspondientes.</v>
      </c>
      <c r="B183" s="196"/>
      <c r="C183" s="196"/>
      <c r="D183" s="196"/>
      <c r="E183" s="196"/>
      <c r="F183" s="196"/>
      <c r="G183" s="197"/>
    </row>
    <row r="184" spans="1:7" ht="33" x14ac:dyDescent="0.25">
      <c r="A184" s="37" t="s">
        <v>30</v>
      </c>
      <c r="B184" s="291"/>
      <c r="C184" s="291"/>
      <c r="D184" s="291"/>
      <c r="E184" s="291"/>
      <c r="F184" s="291"/>
      <c r="G184" s="291"/>
    </row>
    <row r="185" spans="1:7" ht="33" x14ac:dyDescent="0.25">
      <c r="A185" s="37" t="s">
        <v>31</v>
      </c>
      <c r="B185" s="291"/>
      <c r="C185" s="291"/>
      <c r="D185" s="291"/>
      <c r="E185" s="291"/>
      <c r="F185" s="291"/>
      <c r="G185" s="291"/>
    </row>
    <row r="186" spans="1:7" ht="16.5" x14ac:dyDescent="0.25">
      <c r="A186" s="37" t="s">
        <v>32</v>
      </c>
      <c r="B186" s="268"/>
      <c r="C186" s="268"/>
      <c r="D186" s="268"/>
      <c r="E186" s="268"/>
      <c r="F186" s="268"/>
      <c r="G186" s="268"/>
    </row>
    <row r="187" spans="1:7" ht="16.5" x14ac:dyDescent="0.25">
      <c r="A187" s="195" t="str">
        <f>A60</f>
        <v>Cobertura de acompañamiento a  los sujetos obligados correspondientes.</v>
      </c>
      <c r="B187" s="196"/>
      <c r="C187" s="196"/>
      <c r="D187" s="196"/>
      <c r="E187" s="196"/>
      <c r="F187" s="196"/>
      <c r="G187" s="197"/>
    </row>
    <row r="188" spans="1:7" ht="33" x14ac:dyDescent="0.25">
      <c r="A188" s="37" t="s">
        <v>30</v>
      </c>
      <c r="B188" s="291"/>
      <c r="C188" s="291"/>
      <c r="D188" s="291"/>
      <c r="E188" s="291"/>
      <c r="F188" s="291"/>
      <c r="G188" s="291"/>
    </row>
    <row r="189" spans="1:7" ht="33" x14ac:dyDescent="0.25">
      <c r="A189" s="37" t="s">
        <v>31</v>
      </c>
      <c r="B189" s="291"/>
      <c r="C189" s="291"/>
      <c r="D189" s="291"/>
      <c r="E189" s="291"/>
      <c r="F189" s="291"/>
      <c r="G189" s="291"/>
    </row>
    <row r="190" spans="1:7" ht="16.5" x14ac:dyDescent="0.25">
      <c r="A190" s="37" t="s">
        <v>32</v>
      </c>
      <c r="B190" s="268"/>
      <c r="C190" s="268"/>
      <c r="D190" s="268"/>
      <c r="E190" s="268"/>
      <c r="F190" s="268"/>
      <c r="G190" s="268"/>
    </row>
    <row r="191" spans="1:7" ht="16.5" x14ac:dyDescent="0.25">
      <c r="A191" s="195" t="str">
        <f>A68</f>
        <v>Porcentaje de Sujetos Obligados verificados sobre el cumplimiento de las obligaciones de transparencia comunes y específicas de la LGTAIP y la LFTAIP</v>
      </c>
      <c r="B191" s="196"/>
      <c r="C191" s="196"/>
      <c r="D191" s="196"/>
      <c r="E191" s="196"/>
      <c r="F191" s="196"/>
      <c r="G191" s="197"/>
    </row>
    <row r="192" spans="1:7" ht="33" x14ac:dyDescent="0.25">
      <c r="A192" s="37" t="s">
        <v>30</v>
      </c>
      <c r="B192" s="267"/>
      <c r="C192" s="267"/>
      <c r="D192" s="267"/>
      <c r="E192" s="267"/>
      <c r="F192" s="267"/>
      <c r="G192" s="267"/>
    </row>
    <row r="193" spans="1:7" ht="33" x14ac:dyDescent="0.25">
      <c r="A193" s="37" t="s">
        <v>31</v>
      </c>
      <c r="B193" s="291"/>
      <c r="C193" s="291"/>
      <c r="D193" s="291"/>
      <c r="E193" s="291"/>
      <c r="F193" s="291"/>
      <c r="G193" s="291"/>
    </row>
    <row r="194" spans="1:7" ht="16.5" x14ac:dyDescent="0.25">
      <c r="A194" s="37" t="s">
        <v>32</v>
      </c>
      <c r="B194" s="268"/>
      <c r="C194" s="268"/>
      <c r="D194" s="268"/>
      <c r="E194" s="268"/>
      <c r="F194" s="268"/>
      <c r="G194" s="268"/>
    </row>
    <row r="195" spans="1:7" ht="16.5" x14ac:dyDescent="0.25">
      <c r="A195" s="195" t="str">
        <f>A74</f>
        <v>Porcentaje de acciones de verificación sobre los atributos de las respuestas a solicitudes de acceso a la información de los sujetos obligados correspondientes</v>
      </c>
      <c r="B195" s="196"/>
      <c r="C195" s="196"/>
      <c r="D195" s="196"/>
      <c r="E195" s="196"/>
      <c r="F195" s="196"/>
      <c r="G195" s="197"/>
    </row>
    <row r="196" spans="1:7" ht="33" x14ac:dyDescent="0.25">
      <c r="A196" s="37" t="s">
        <v>30</v>
      </c>
      <c r="B196" s="291"/>
      <c r="C196" s="291"/>
      <c r="D196" s="291"/>
      <c r="E196" s="291"/>
      <c r="F196" s="291"/>
      <c r="G196" s="291"/>
    </row>
    <row r="197" spans="1:7" ht="33" x14ac:dyDescent="0.25">
      <c r="A197" s="37" t="s">
        <v>31</v>
      </c>
      <c r="B197" s="291"/>
      <c r="C197" s="291"/>
      <c r="D197" s="291"/>
      <c r="E197" s="291"/>
      <c r="F197" s="291"/>
      <c r="G197" s="291"/>
    </row>
    <row r="198" spans="1:7" ht="16.5" x14ac:dyDescent="0.25">
      <c r="A198" s="37" t="s">
        <v>32</v>
      </c>
      <c r="B198" s="268"/>
      <c r="C198" s="268"/>
      <c r="D198" s="268"/>
      <c r="E198" s="268"/>
      <c r="F198" s="268"/>
      <c r="G198" s="268"/>
    </row>
    <row r="199" spans="1:7" ht="16.5" x14ac:dyDescent="0.25">
      <c r="A199" s="195" t="str">
        <f>A80</f>
        <v>Porcentaje de Sujetos Obligados a los que se hizo requerimiento o recomendación para asegurar el cumplimiento de las obligaciones de transparencia de la LGTAIP y la LFTAIP</v>
      </c>
      <c r="B199" s="196"/>
      <c r="C199" s="196"/>
      <c r="D199" s="196"/>
      <c r="E199" s="196"/>
      <c r="F199" s="196"/>
      <c r="G199" s="197"/>
    </row>
    <row r="200" spans="1:7" ht="33" x14ac:dyDescent="0.25">
      <c r="A200" s="37" t="s">
        <v>30</v>
      </c>
      <c r="B200" s="267"/>
      <c r="C200" s="267"/>
      <c r="D200" s="267"/>
      <c r="E200" s="267"/>
      <c r="F200" s="267"/>
      <c r="G200" s="267"/>
    </row>
    <row r="201" spans="1:7" ht="33" x14ac:dyDescent="0.25">
      <c r="A201" s="37" t="s">
        <v>31</v>
      </c>
      <c r="B201" s="291"/>
      <c r="C201" s="291"/>
      <c r="D201" s="291"/>
      <c r="E201" s="291"/>
      <c r="F201" s="291"/>
      <c r="G201" s="291"/>
    </row>
    <row r="202" spans="1:7" ht="16.5" x14ac:dyDescent="0.25">
      <c r="A202" s="37" t="s">
        <v>32</v>
      </c>
      <c r="B202" s="268"/>
      <c r="C202" s="268"/>
      <c r="D202" s="268"/>
      <c r="E202" s="268"/>
      <c r="F202" s="268"/>
      <c r="G202" s="268"/>
    </row>
    <row r="203" spans="1:7" ht="16.5" x14ac:dyDescent="0.25">
      <c r="A203" s="195" t="str">
        <f>A86</f>
        <v xml:space="preserve">Porcentaje de denuncias sustanciadas por incumplimiento a obligaciones de transparencia. </v>
      </c>
      <c r="B203" s="196"/>
      <c r="C203" s="196"/>
      <c r="D203" s="196"/>
      <c r="E203" s="196"/>
      <c r="F203" s="196"/>
      <c r="G203" s="197"/>
    </row>
    <row r="204" spans="1:7" ht="33" x14ac:dyDescent="0.25">
      <c r="A204" s="37" t="s">
        <v>30</v>
      </c>
      <c r="B204" s="291"/>
      <c r="C204" s="291"/>
      <c r="D204" s="291"/>
      <c r="E204" s="291"/>
      <c r="F204" s="291"/>
      <c r="G204" s="291"/>
    </row>
    <row r="205" spans="1:7" ht="33" x14ac:dyDescent="0.25">
      <c r="A205" s="37" t="s">
        <v>31</v>
      </c>
      <c r="B205" s="291"/>
      <c r="C205" s="291"/>
      <c r="D205" s="291"/>
      <c r="E205" s="291"/>
      <c r="F205" s="291"/>
      <c r="G205" s="291"/>
    </row>
    <row r="206" spans="1:7" ht="16.5" x14ac:dyDescent="0.25">
      <c r="A206" s="37" t="s">
        <v>32</v>
      </c>
      <c r="B206" s="268"/>
      <c r="C206" s="268"/>
      <c r="D206" s="268"/>
      <c r="E206" s="268"/>
      <c r="F206" s="268"/>
      <c r="G206" s="268"/>
    </row>
    <row r="207" spans="1:7" ht="16.5" x14ac:dyDescent="0.25">
      <c r="A207" s="195" t="str">
        <f>A92</f>
        <v>Porcentaje de dictámenes para la modificación del padrón de sujetos obligados realizados</v>
      </c>
      <c r="B207" s="196"/>
      <c r="C207" s="196"/>
      <c r="D207" s="196"/>
      <c r="E207" s="196"/>
      <c r="F207" s="196"/>
      <c r="G207" s="197"/>
    </row>
    <row r="208" spans="1:7" ht="33" x14ac:dyDescent="0.25">
      <c r="A208" s="37" t="s">
        <v>30</v>
      </c>
      <c r="B208" s="267"/>
      <c r="C208" s="267"/>
      <c r="D208" s="267"/>
      <c r="E208" s="267"/>
      <c r="F208" s="267"/>
      <c r="G208" s="267"/>
    </row>
    <row r="209" spans="1:7" ht="33" x14ac:dyDescent="0.25">
      <c r="A209" s="37" t="s">
        <v>31</v>
      </c>
      <c r="B209" s="291"/>
      <c r="C209" s="291"/>
      <c r="D209" s="291"/>
      <c r="E209" s="291"/>
      <c r="F209" s="291"/>
      <c r="G209" s="291"/>
    </row>
    <row r="210" spans="1:7" ht="16.5" x14ac:dyDescent="0.25">
      <c r="A210" s="37" t="s">
        <v>32</v>
      </c>
      <c r="B210" s="268"/>
      <c r="C210" s="268"/>
      <c r="D210" s="268"/>
      <c r="E210" s="268"/>
      <c r="F210" s="268"/>
      <c r="G210" s="268"/>
    </row>
    <row r="211" spans="1:7" ht="16.5" x14ac:dyDescent="0.25">
      <c r="A211" s="195" t="str">
        <f>A98</f>
        <v>Porcentaje de atención a consultas técnicas y normativas</v>
      </c>
      <c r="B211" s="196"/>
      <c r="C211" s="196"/>
      <c r="D211" s="196"/>
      <c r="E211" s="196"/>
      <c r="F211" s="196"/>
      <c r="G211" s="197"/>
    </row>
    <row r="212" spans="1:7" ht="33" x14ac:dyDescent="0.25">
      <c r="A212" s="37" t="s">
        <v>30</v>
      </c>
      <c r="B212" s="291"/>
      <c r="C212" s="291"/>
      <c r="D212" s="291"/>
      <c r="E212" s="291"/>
      <c r="F212" s="291"/>
      <c r="G212" s="291"/>
    </row>
    <row r="213" spans="1:7" ht="33" x14ac:dyDescent="0.25">
      <c r="A213" s="37" t="s">
        <v>31</v>
      </c>
      <c r="B213" s="291"/>
      <c r="C213" s="291"/>
      <c r="D213" s="291"/>
      <c r="E213" s="291"/>
      <c r="F213" s="291"/>
      <c r="G213" s="291"/>
    </row>
    <row r="214" spans="1:7" ht="16.5" x14ac:dyDescent="0.25">
      <c r="A214" s="37" t="s">
        <v>32</v>
      </c>
      <c r="B214" s="268"/>
      <c r="C214" s="268"/>
      <c r="D214" s="268"/>
      <c r="E214" s="268"/>
      <c r="F214" s="268"/>
      <c r="G214" s="268"/>
    </row>
    <row r="215" spans="1:7" ht="16.5" x14ac:dyDescent="0.25">
      <c r="A215" s="195" t="str">
        <f>A104</f>
        <v>Porcentaje de actividades realizadas en materia de Políticas de Acceso, conforme al programa de trabajo respectivo.</v>
      </c>
      <c r="B215" s="196"/>
      <c r="C215" s="196"/>
      <c r="D215" s="196"/>
      <c r="E215" s="196"/>
      <c r="F215" s="196"/>
      <c r="G215" s="197"/>
    </row>
    <row r="216" spans="1:7" ht="33" x14ac:dyDescent="0.25">
      <c r="A216" s="37" t="s">
        <v>30</v>
      </c>
      <c r="B216" s="267"/>
      <c r="C216" s="267"/>
      <c r="D216" s="267"/>
      <c r="E216" s="267"/>
      <c r="F216" s="267"/>
      <c r="G216" s="267"/>
    </row>
    <row r="217" spans="1:7" ht="33" x14ac:dyDescent="0.25">
      <c r="A217" s="37" t="s">
        <v>31</v>
      </c>
      <c r="B217" s="291"/>
      <c r="C217" s="291"/>
      <c r="D217" s="291"/>
      <c r="E217" s="291"/>
      <c r="F217" s="291"/>
      <c r="G217" s="291"/>
    </row>
    <row r="218" spans="1:7" ht="16.5" x14ac:dyDescent="0.25">
      <c r="A218" s="37" t="s">
        <v>32</v>
      </c>
      <c r="B218" s="268"/>
      <c r="C218" s="268"/>
      <c r="D218" s="268"/>
      <c r="E218" s="268"/>
      <c r="F218" s="268"/>
      <c r="G218" s="268"/>
    </row>
    <row r="219" spans="1:7" ht="16.5" x14ac:dyDescent="0.25">
      <c r="A219" s="195" t="str">
        <f>A110</f>
        <v>Porcentaje de actividades realizadas en materia del Programa de Gobierno Abierto y Transparencia Proactiva.</v>
      </c>
      <c r="B219" s="196"/>
      <c r="C219" s="196"/>
      <c r="D219" s="196"/>
      <c r="E219" s="196"/>
      <c r="F219" s="196"/>
      <c r="G219" s="197"/>
    </row>
    <row r="220" spans="1:7" ht="33" x14ac:dyDescent="0.25">
      <c r="A220" s="37" t="s">
        <v>30</v>
      </c>
      <c r="B220" s="267"/>
      <c r="C220" s="267"/>
      <c r="D220" s="267"/>
      <c r="E220" s="267"/>
      <c r="F220" s="267"/>
      <c r="G220" s="267"/>
    </row>
    <row r="221" spans="1:7" ht="33" x14ac:dyDescent="0.25">
      <c r="A221" s="37" t="s">
        <v>31</v>
      </c>
      <c r="B221" s="291"/>
      <c r="C221" s="291"/>
      <c r="D221" s="291"/>
      <c r="E221" s="291"/>
      <c r="F221" s="291"/>
      <c r="G221" s="291"/>
    </row>
    <row r="222" spans="1:7" ht="16.5" x14ac:dyDescent="0.25">
      <c r="A222" s="37" t="s">
        <v>32</v>
      </c>
      <c r="B222" s="268"/>
      <c r="C222" s="268"/>
      <c r="D222" s="268"/>
      <c r="E222" s="268"/>
      <c r="F222" s="268"/>
      <c r="G222" s="268"/>
    </row>
    <row r="223" spans="1:7" ht="16.5" x14ac:dyDescent="0.25">
      <c r="A223" s="195" t="str">
        <f>A116</f>
        <v>Porcentaje de actividades especificas para promover la cultura de transparencia realizadas con los sujetos obligados correspondientes</v>
      </c>
      <c r="B223" s="196"/>
      <c r="C223" s="196"/>
      <c r="D223" s="196"/>
      <c r="E223" s="196"/>
      <c r="F223" s="196"/>
      <c r="G223" s="197"/>
    </row>
    <row r="224" spans="1:7" ht="33" x14ac:dyDescent="0.25">
      <c r="A224" s="37" t="s">
        <v>30</v>
      </c>
      <c r="B224" s="267"/>
      <c r="C224" s="267"/>
      <c r="D224" s="267"/>
      <c r="E224" s="267"/>
      <c r="F224" s="267"/>
      <c r="G224" s="267"/>
    </row>
    <row r="225" spans="1:7" ht="33" x14ac:dyDescent="0.25">
      <c r="A225" s="37" t="s">
        <v>31</v>
      </c>
      <c r="B225" s="291"/>
      <c r="C225" s="291"/>
      <c r="D225" s="291"/>
      <c r="E225" s="291"/>
      <c r="F225" s="291"/>
      <c r="G225" s="291"/>
    </row>
    <row r="226" spans="1:7" ht="16.5" x14ac:dyDescent="0.25">
      <c r="A226" s="37" t="s">
        <v>32</v>
      </c>
      <c r="B226" s="268"/>
      <c r="C226" s="268"/>
      <c r="D226" s="268"/>
      <c r="E226" s="268"/>
      <c r="F226" s="268"/>
      <c r="G226" s="268"/>
    </row>
    <row r="227" spans="1:7" ht="16.5" x14ac:dyDescent="0.25">
      <c r="A227" s="195" t="str">
        <f>A122</f>
        <v>Porcentaje de asesorías especializadas impartidas.</v>
      </c>
      <c r="B227" s="196"/>
      <c r="C227" s="196"/>
      <c r="D227" s="196"/>
      <c r="E227" s="196"/>
      <c r="F227" s="196"/>
      <c r="G227" s="197"/>
    </row>
    <row r="228" spans="1:7" ht="33" x14ac:dyDescent="0.25">
      <c r="A228" s="37" t="s">
        <v>30</v>
      </c>
      <c r="B228" s="267"/>
      <c r="C228" s="267"/>
      <c r="D228" s="267"/>
      <c r="E228" s="267"/>
      <c r="F228" s="267"/>
      <c r="G228" s="267"/>
    </row>
    <row r="229" spans="1:7" ht="33" x14ac:dyDescent="0.25">
      <c r="A229" s="37" t="s">
        <v>31</v>
      </c>
      <c r="B229" s="291"/>
      <c r="C229" s="291"/>
      <c r="D229" s="291"/>
      <c r="E229" s="291"/>
      <c r="F229" s="291"/>
      <c r="G229" s="291"/>
    </row>
    <row r="230" spans="1:7" ht="16.5" x14ac:dyDescent="0.25">
      <c r="A230" s="37" t="s">
        <v>32</v>
      </c>
      <c r="B230" s="268"/>
      <c r="C230" s="268"/>
      <c r="D230" s="268"/>
      <c r="E230" s="268"/>
      <c r="F230" s="268"/>
      <c r="G230" s="268"/>
    </row>
    <row r="231" spans="1:7" x14ac:dyDescent="0.25">
      <c r="A231" s="251"/>
      <c r="B231" s="251"/>
      <c r="C231" s="251"/>
      <c r="D231" s="251"/>
      <c r="E231" s="251"/>
      <c r="F231" s="251"/>
      <c r="G231" s="251"/>
    </row>
  </sheetData>
  <mergeCells count="232">
    <mergeCell ref="A117:A121"/>
    <mergeCell ref="B117:B121"/>
    <mergeCell ref="C117:C121"/>
    <mergeCell ref="D117:D121"/>
    <mergeCell ref="E117:E121"/>
    <mergeCell ref="A187:G187"/>
    <mergeCell ref="B188:G188"/>
    <mergeCell ref="B189:G189"/>
    <mergeCell ref="B190:G190"/>
    <mergeCell ref="A136:G136"/>
    <mergeCell ref="B137:G137"/>
    <mergeCell ref="B138:G138"/>
    <mergeCell ref="A160:G160"/>
    <mergeCell ref="B161:G161"/>
    <mergeCell ref="B162:G162"/>
    <mergeCell ref="A163:G163"/>
    <mergeCell ref="B164:G164"/>
    <mergeCell ref="B165:G165"/>
    <mergeCell ref="A166:G166"/>
    <mergeCell ref="B167:G167"/>
    <mergeCell ref="B168:G168"/>
    <mergeCell ref="B177:G177"/>
    <mergeCell ref="B178:G178"/>
    <mergeCell ref="A179:G179"/>
    <mergeCell ref="A111:A115"/>
    <mergeCell ref="B111:B115"/>
    <mergeCell ref="C111:C115"/>
    <mergeCell ref="D111:D115"/>
    <mergeCell ref="E111:E115"/>
    <mergeCell ref="A105:A109"/>
    <mergeCell ref="B105:B109"/>
    <mergeCell ref="C105:C109"/>
    <mergeCell ref="D105:D109"/>
    <mergeCell ref="E105:E109"/>
    <mergeCell ref="B217:G217"/>
    <mergeCell ref="B218:G218"/>
    <mergeCell ref="A231:G231"/>
    <mergeCell ref="A211:G211"/>
    <mergeCell ref="B212:G212"/>
    <mergeCell ref="B213:G213"/>
    <mergeCell ref="B214:G214"/>
    <mergeCell ref="A215:G215"/>
    <mergeCell ref="B216:G216"/>
    <mergeCell ref="A219:G219"/>
    <mergeCell ref="B220:G220"/>
    <mergeCell ref="B221:G221"/>
    <mergeCell ref="B222:G222"/>
    <mergeCell ref="A223:G223"/>
    <mergeCell ref="B224:G224"/>
    <mergeCell ref="B225:G225"/>
    <mergeCell ref="B226:G226"/>
    <mergeCell ref="A227:G227"/>
    <mergeCell ref="B228:G228"/>
    <mergeCell ref="B229:G229"/>
    <mergeCell ref="B230:G230"/>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B180:G180"/>
    <mergeCell ref="B181:G181"/>
    <mergeCell ref="B182:G182"/>
    <mergeCell ref="A171:G171"/>
    <mergeCell ref="B172:G172"/>
    <mergeCell ref="B173:G173"/>
    <mergeCell ref="B174:G174"/>
    <mergeCell ref="A175:G175"/>
    <mergeCell ref="B176:G176"/>
    <mergeCell ref="B156:G156"/>
    <mergeCell ref="A157:G157"/>
    <mergeCell ref="B158:G158"/>
    <mergeCell ref="B159:G159"/>
    <mergeCell ref="A169:G169"/>
    <mergeCell ref="A170:G170"/>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35:G135"/>
    <mergeCell ref="A139:G139"/>
    <mergeCell ref="B140:G140"/>
    <mergeCell ref="B141:G141"/>
    <mergeCell ref="A142:G142"/>
    <mergeCell ref="B143:G143"/>
    <mergeCell ref="B129:G129"/>
    <mergeCell ref="A130:G130"/>
    <mergeCell ref="B131:G131"/>
    <mergeCell ref="B132:G132"/>
    <mergeCell ref="A133:G133"/>
    <mergeCell ref="B134:G134"/>
    <mergeCell ref="A123:G123"/>
    <mergeCell ref="A124:G124"/>
    <mergeCell ref="B125:G125"/>
    <mergeCell ref="B126:G126"/>
    <mergeCell ref="A127:G127"/>
    <mergeCell ref="B128:G128"/>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16" priority="8" operator="equal">
      <formula>"Seleccionar"</formula>
    </cfRule>
  </conditionalFormatting>
  <conditionalFormatting sqref="D48">
    <cfRule type="cellIs" dxfId="15" priority="7" operator="equal">
      <formula>"Seleccionar"</formula>
    </cfRule>
  </conditionalFormatting>
  <conditionalFormatting sqref="D60">
    <cfRule type="cellIs" dxfId="14" priority="3" operator="equal">
      <formula>"Seleccionar"</formula>
    </cfRule>
  </conditionalFormatting>
  <conditionalFormatting sqref="D54">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70C0"/>
  </sheetPr>
  <dimension ref="A1:G179"/>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5" width="30.7109375" style="18" customWidth="1"/>
    <col min="6" max="6" width="30.7109375" style="106" customWidth="1"/>
    <col min="7" max="7" width="15.28515625" style="65"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229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239</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54" t="s">
        <v>132</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5">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54" t="s">
        <v>25</v>
      </c>
      <c r="G27" s="27">
        <v>100</v>
      </c>
    </row>
    <row r="28" spans="1:7" ht="16.5" x14ac:dyDescent="0.25">
      <c r="A28" s="207"/>
      <c r="B28" s="207"/>
      <c r="C28" s="207"/>
      <c r="D28" s="207"/>
      <c r="E28" s="207"/>
      <c r="F28" s="44" t="s">
        <v>33</v>
      </c>
      <c r="G28" s="29">
        <v>100</v>
      </c>
    </row>
    <row r="29" spans="1:7" ht="16.5" x14ac:dyDescent="0.25">
      <c r="A29" s="207"/>
      <c r="B29" s="207"/>
      <c r="C29" s="207"/>
      <c r="D29" s="207"/>
      <c r="E29" s="207"/>
      <c r="F29" s="54" t="s">
        <v>26</v>
      </c>
      <c r="G29" s="27" t="s">
        <v>56</v>
      </c>
    </row>
    <row r="30" spans="1:7" ht="33" x14ac:dyDescent="0.25">
      <c r="A30" s="207"/>
      <c r="B30" s="207"/>
      <c r="C30" s="207"/>
      <c r="D30" s="207"/>
      <c r="E30" s="207"/>
      <c r="F30" s="44" t="s">
        <v>34</v>
      </c>
      <c r="G30" s="29" t="s">
        <v>56</v>
      </c>
    </row>
    <row r="31" spans="1:7" ht="16.5" x14ac:dyDescent="0.25">
      <c r="A31" s="207"/>
      <c r="B31" s="207"/>
      <c r="C31" s="207"/>
      <c r="D31" s="207"/>
      <c r="E31" s="207"/>
      <c r="F31" s="54" t="s">
        <v>27</v>
      </c>
      <c r="G31" s="27" t="s">
        <v>56</v>
      </c>
    </row>
    <row r="32" spans="1:7" ht="141.75" x14ac:dyDescent="0.25">
      <c r="A32" s="32" t="s">
        <v>684</v>
      </c>
      <c r="B32" s="32" t="s">
        <v>240</v>
      </c>
      <c r="C32" s="104" t="s">
        <v>685</v>
      </c>
      <c r="D32" s="36" t="s">
        <v>51</v>
      </c>
      <c r="E32" s="101" t="s">
        <v>58</v>
      </c>
      <c r="F32" s="54" t="s">
        <v>1202</v>
      </c>
      <c r="G32" s="29" t="s">
        <v>56</v>
      </c>
    </row>
    <row r="33" spans="1:7" ht="16.5" x14ac:dyDescent="0.25">
      <c r="A33" s="260" t="s">
        <v>1203</v>
      </c>
      <c r="B33" s="261"/>
      <c r="C33" s="261"/>
      <c r="D33" s="261"/>
      <c r="E33" s="261"/>
      <c r="F33" s="261"/>
      <c r="G33" s="262"/>
    </row>
    <row r="34" spans="1:7" ht="16.5" x14ac:dyDescent="0.25">
      <c r="A34" s="238" t="s">
        <v>19</v>
      </c>
      <c r="B34" s="238"/>
      <c r="C34" s="238"/>
      <c r="D34" s="238"/>
      <c r="E34" s="238"/>
      <c r="F34" s="238" t="s">
        <v>20</v>
      </c>
      <c r="G34" s="238"/>
    </row>
    <row r="35" spans="1:7" s="34" customFormat="1" ht="16.5" x14ac:dyDescent="0.25">
      <c r="A35" s="207" t="s">
        <v>21</v>
      </c>
      <c r="B35" s="207" t="s">
        <v>22</v>
      </c>
      <c r="C35" s="207" t="s">
        <v>29</v>
      </c>
      <c r="D35" s="207" t="s">
        <v>23</v>
      </c>
      <c r="E35" s="207" t="s">
        <v>24</v>
      </c>
      <c r="F35" s="54" t="s">
        <v>25</v>
      </c>
      <c r="G35" s="27">
        <v>100</v>
      </c>
    </row>
    <row r="36" spans="1:7" s="34" customFormat="1" ht="16.5" x14ac:dyDescent="0.25">
      <c r="A36" s="207"/>
      <c r="B36" s="207"/>
      <c r="C36" s="207"/>
      <c r="D36" s="207"/>
      <c r="E36" s="207"/>
      <c r="F36" s="44" t="s">
        <v>33</v>
      </c>
      <c r="G36" s="29">
        <v>100</v>
      </c>
    </row>
    <row r="37" spans="1:7" s="34" customFormat="1" ht="16.5" x14ac:dyDescent="0.25">
      <c r="A37" s="207"/>
      <c r="B37" s="207"/>
      <c r="C37" s="207"/>
      <c r="D37" s="207"/>
      <c r="E37" s="207"/>
      <c r="F37" s="44" t="s">
        <v>26</v>
      </c>
      <c r="G37" s="27" t="s">
        <v>56</v>
      </c>
    </row>
    <row r="38" spans="1:7" s="34" customFormat="1" ht="33" x14ac:dyDescent="0.25">
      <c r="A38" s="207"/>
      <c r="B38" s="207"/>
      <c r="C38" s="207"/>
      <c r="D38" s="207"/>
      <c r="E38" s="207"/>
      <c r="F38" s="44" t="s">
        <v>34</v>
      </c>
      <c r="G38" s="29" t="s">
        <v>56</v>
      </c>
    </row>
    <row r="39" spans="1:7" s="34" customFormat="1" ht="16.5" x14ac:dyDescent="0.25">
      <c r="A39" s="207"/>
      <c r="B39" s="207"/>
      <c r="C39" s="207"/>
      <c r="D39" s="207"/>
      <c r="E39" s="207"/>
      <c r="F39" s="44" t="s">
        <v>27</v>
      </c>
      <c r="G39" s="27" t="s">
        <v>56</v>
      </c>
    </row>
    <row r="40" spans="1:7" s="34" customFormat="1" ht="110.25" x14ac:dyDescent="0.25">
      <c r="A40" s="32" t="s">
        <v>686</v>
      </c>
      <c r="B40" s="32" t="s">
        <v>241</v>
      </c>
      <c r="C40" s="104" t="s">
        <v>687</v>
      </c>
      <c r="D40" s="36" t="s">
        <v>51</v>
      </c>
      <c r="E40" s="101" t="s">
        <v>58</v>
      </c>
      <c r="F40" s="44" t="s">
        <v>36</v>
      </c>
      <c r="G40" s="29" t="s">
        <v>56</v>
      </c>
    </row>
    <row r="41" spans="1:7" s="34" customFormat="1" ht="16.5" x14ac:dyDescent="0.25">
      <c r="A41" s="207" t="s">
        <v>21</v>
      </c>
      <c r="B41" s="207" t="s">
        <v>22</v>
      </c>
      <c r="C41" s="207" t="s">
        <v>29</v>
      </c>
      <c r="D41" s="207" t="s">
        <v>23</v>
      </c>
      <c r="E41" s="207" t="s">
        <v>24</v>
      </c>
      <c r="F41" s="54" t="s">
        <v>25</v>
      </c>
      <c r="G41" s="27">
        <v>8</v>
      </c>
    </row>
    <row r="42" spans="1:7" s="34" customFormat="1" ht="16.5" x14ac:dyDescent="0.25">
      <c r="A42" s="207"/>
      <c r="B42" s="207"/>
      <c r="C42" s="207"/>
      <c r="D42" s="207"/>
      <c r="E42" s="207"/>
      <c r="F42" s="44" t="s">
        <v>33</v>
      </c>
      <c r="G42" s="29">
        <v>9</v>
      </c>
    </row>
    <row r="43" spans="1:7" s="34" customFormat="1" ht="16.5" x14ac:dyDescent="0.25">
      <c r="A43" s="207"/>
      <c r="B43" s="207"/>
      <c r="C43" s="207"/>
      <c r="D43" s="207"/>
      <c r="E43" s="207"/>
      <c r="F43" s="44" t="s">
        <v>26</v>
      </c>
      <c r="G43" s="27" t="s">
        <v>56</v>
      </c>
    </row>
    <row r="44" spans="1:7" s="34" customFormat="1" ht="33" x14ac:dyDescent="0.25">
      <c r="A44" s="207"/>
      <c r="B44" s="207"/>
      <c r="C44" s="207"/>
      <c r="D44" s="207"/>
      <c r="E44" s="207"/>
      <c r="F44" s="44" t="s">
        <v>34</v>
      </c>
      <c r="G44" s="29" t="s">
        <v>56</v>
      </c>
    </row>
    <row r="45" spans="1:7" s="34" customFormat="1" ht="16.5" x14ac:dyDescent="0.25">
      <c r="A45" s="207"/>
      <c r="B45" s="207"/>
      <c r="C45" s="207"/>
      <c r="D45" s="207"/>
      <c r="E45" s="207"/>
      <c r="F45" s="44" t="s">
        <v>27</v>
      </c>
      <c r="G45" s="27" t="s">
        <v>56</v>
      </c>
    </row>
    <row r="46" spans="1:7" s="34" customFormat="1" ht="135" customHeight="1" x14ac:dyDescent="0.25">
      <c r="A46" s="32" t="s">
        <v>242</v>
      </c>
      <c r="B46" s="32" t="s">
        <v>241</v>
      </c>
      <c r="C46" s="105" t="s">
        <v>688</v>
      </c>
      <c r="D46" s="36" t="s">
        <v>48</v>
      </c>
      <c r="E46" s="101" t="s">
        <v>58</v>
      </c>
      <c r="F46" s="44" t="s">
        <v>36</v>
      </c>
      <c r="G46" s="29" t="s">
        <v>56</v>
      </c>
    </row>
    <row r="47" spans="1:7" s="34" customFormat="1" ht="16.5" x14ac:dyDescent="0.25">
      <c r="A47" s="260" t="s">
        <v>1204</v>
      </c>
      <c r="B47" s="261"/>
      <c r="C47" s="261"/>
      <c r="D47" s="261"/>
      <c r="E47" s="261"/>
      <c r="F47" s="261"/>
      <c r="G47" s="262"/>
    </row>
    <row r="48" spans="1:7" s="34" customFormat="1" ht="16.5" x14ac:dyDescent="0.25">
      <c r="A48" s="238" t="s">
        <v>19</v>
      </c>
      <c r="B48" s="238"/>
      <c r="C48" s="238"/>
      <c r="D48" s="238"/>
      <c r="E48" s="238"/>
      <c r="F48" s="238" t="s">
        <v>20</v>
      </c>
      <c r="G48" s="238"/>
    </row>
    <row r="49" spans="1:7" s="34" customFormat="1" ht="16.5" x14ac:dyDescent="0.25">
      <c r="A49" s="207" t="s">
        <v>21</v>
      </c>
      <c r="B49" s="207" t="s">
        <v>22</v>
      </c>
      <c r="C49" s="207" t="s">
        <v>29</v>
      </c>
      <c r="D49" s="207" t="s">
        <v>23</v>
      </c>
      <c r="E49" s="207" t="s">
        <v>24</v>
      </c>
      <c r="F49" s="54" t="s">
        <v>25</v>
      </c>
      <c r="G49" s="66">
        <v>96</v>
      </c>
    </row>
    <row r="50" spans="1:7" s="34" customFormat="1" ht="16.5" x14ac:dyDescent="0.25">
      <c r="A50" s="207"/>
      <c r="B50" s="207"/>
      <c r="C50" s="207"/>
      <c r="D50" s="207"/>
      <c r="E50" s="207"/>
      <c r="F50" s="44" t="s">
        <v>33</v>
      </c>
      <c r="G50" s="66">
        <v>96</v>
      </c>
    </row>
    <row r="51" spans="1:7" s="34" customFormat="1" ht="16.5" x14ac:dyDescent="0.25">
      <c r="A51" s="207"/>
      <c r="B51" s="207"/>
      <c r="C51" s="207"/>
      <c r="D51" s="207"/>
      <c r="E51" s="207"/>
      <c r="F51" s="44" t="s">
        <v>26</v>
      </c>
      <c r="G51" s="66" t="s">
        <v>56</v>
      </c>
    </row>
    <row r="52" spans="1:7" s="34" customFormat="1" ht="33" x14ac:dyDescent="0.25">
      <c r="A52" s="207"/>
      <c r="B52" s="207"/>
      <c r="C52" s="207"/>
      <c r="D52" s="207"/>
      <c r="E52" s="207"/>
      <c r="F52" s="44" t="s">
        <v>34</v>
      </c>
      <c r="G52" s="66" t="s">
        <v>56</v>
      </c>
    </row>
    <row r="53" spans="1:7" s="34" customFormat="1" ht="16.5" x14ac:dyDescent="0.25">
      <c r="A53" s="207"/>
      <c r="B53" s="207"/>
      <c r="C53" s="207"/>
      <c r="D53" s="207"/>
      <c r="E53" s="207"/>
      <c r="F53" s="44" t="s">
        <v>27</v>
      </c>
      <c r="G53" s="66" t="s">
        <v>56</v>
      </c>
    </row>
    <row r="54" spans="1:7" s="34" customFormat="1" ht="189" x14ac:dyDescent="0.25">
      <c r="A54" s="32" t="s">
        <v>243</v>
      </c>
      <c r="B54" s="32" t="s">
        <v>244</v>
      </c>
      <c r="C54" s="32" t="s">
        <v>689</v>
      </c>
      <c r="D54" s="36" t="s">
        <v>57</v>
      </c>
      <c r="E54" s="101" t="s">
        <v>55</v>
      </c>
      <c r="F54" s="44" t="s">
        <v>36</v>
      </c>
      <c r="G54" s="66" t="s">
        <v>56</v>
      </c>
    </row>
    <row r="55" spans="1:7" s="34" customFormat="1" ht="16.5" x14ac:dyDescent="0.25">
      <c r="A55" s="207" t="s">
        <v>21</v>
      </c>
      <c r="B55" s="207" t="s">
        <v>22</v>
      </c>
      <c r="C55" s="207" t="s">
        <v>29</v>
      </c>
      <c r="D55" s="207" t="s">
        <v>23</v>
      </c>
      <c r="E55" s="207" t="s">
        <v>24</v>
      </c>
      <c r="F55" s="44" t="s">
        <v>25</v>
      </c>
      <c r="G55" s="66">
        <v>100</v>
      </c>
    </row>
    <row r="56" spans="1:7" s="34" customFormat="1" ht="16.5" x14ac:dyDescent="0.25">
      <c r="A56" s="207"/>
      <c r="B56" s="207"/>
      <c r="C56" s="207"/>
      <c r="D56" s="207"/>
      <c r="E56" s="207"/>
      <c r="F56" s="44" t="s">
        <v>33</v>
      </c>
      <c r="G56" s="66">
        <v>100</v>
      </c>
    </row>
    <row r="57" spans="1:7" s="34" customFormat="1" ht="16.5" x14ac:dyDescent="0.25">
      <c r="A57" s="207"/>
      <c r="B57" s="207"/>
      <c r="C57" s="207"/>
      <c r="D57" s="207"/>
      <c r="E57" s="207"/>
      <c r="F57" s="44" t="s">
        <v>26</v>
      </c>
      <c r="G57" s="66" t="s">
        <v>56</v>
      </c>
    </row>
    <row r="58" spans="1:7" s="34" customFormat="1" ht="33" x14ac:dyDescent="0.25">
      <c r="A58" s="207"/>
      <c r="B58" s="207"/>
      <c r="C58" s="207"/>
      <c r="D58" s="207"/>
      <c r="E58" s="207"/>
      <c r="F58" s="44" t="s">
        <v>34</v>
      </c>
      <c r="G58" s="66" t="s">
        <v>56</v>
      </c>
    </row>
    <row r="59" spans="1:7" s="34" customFormat="1" ht="16.5" x14ac:dyDescent="0.25">
      <c r="A59" s="207"/>
      <c r="B59" s="207"/>
      <c r="C59" s="207"/>
      <c r="D59" s="207"/>
      <c r="E59" s="207"/>
      <c r="F59" s="44" t="s">
        <v>27</v>
      </c>
      <c r="G59" s="66" t="s">
        <v>56</v>
      </c>
    </row>
    <row r="60" spans="1:7" s="34" customFormat="1" ht="267.75" x14ac:dyDescent="0.25">
      <c r="A60" s="32" t="s">
        <v>245</v>
      </c>
      <c r="B60" s="32" t="s">
        <v>246</v>
      </c>
      <c r="C60" s="32" t="s">
        <v>690</v>
      </c>
      <c r="D60" s="36" t="s">
        <v>57</v>
      </c>
      <c r="E60" s="101" t="s">
        <v>55</v>
      </c>
      <c r="F60" s="44" t="s">
        <v>36</v>
      </c>
      <c r="G60" s="66" t="s">
        <v>56</v>
      </c>
    </row>
    <row r="61" spans="1:7" s="34" customFormat="1" ht="16.5" x14ac:dyDescent="0.25">
      <c r="A61" s="260" t="s">
        <v>1205</v>
      </c>
      <c r="B61" s="261"/>
      <c r="C61" s="261"/>
      <c r="D61" s="261"/>
      <c r="E61" s="261"/>
      <c r="F61" s="261"/>
      <c r="G61" s="262"/>
    </row>
    <row r="62" spans="1:7" s="34" customFormat="1" ht="16.5" x14ac:dyDescent="0.25">
      <c r="A62" s="238" t="s">
        <v>19</v>
      </c>
      <c r="B62" s="238"/>
      <c r="C62" s="238"/>
      <c r="D62" s="238"/>
      <c r="E62" s="238"/>
      <c r="F62" s="238" t="s">
        <v>20</v>
      </c>
      <c r="G62" s="238"/>
    </row>
    <row r="63" spans="1:7" s="34" customFormat="1" ht="16.5" x14ac:dyDescent="0.25">
      <c r="A63" s="207" t="s">
        <v>21</v>
      </c>
      <c r="B63" s="207" t="s">
        <v>22</v>
      </c>
      <c r="C63" s="207" t="s">
        <v>29</v>
      </c>
      <c r="D63" s="207" t="s">
        <v>23</v>
      </c>
      <c r="E63" s="207" t="s">
        <v>24</v>
      </c>
      <c r="F63" s="44" t="s">
        <v>25</v>
      </c>
      <c r="G63" s="29">
        <v>95</v>
      </c>
    </row>
    <row r="64" spans="1:7" s="34" customFormat="1" ht="16.5" x14ac:dyDescent="0.25">
      <c r="A64" s="207"/>
      <c r="B64" s="207"/>
      <c r="C64" s="207"/>
      <c r="D64" s="207"/>
      <c r="E64" s="207"/>
      <c r="F64" s="44" t="s">
        <v>33</v>
      </c>
      <c r="G64" s="29">
        <v>95</v>
      </c>
    </row>
    <row r="65" spans="1:7" s="34" customFormat="1" ht="16.5" x14ac:dyDescent="0.25">
      <c r="A65" s="207"/>
      <c r="B65" s="207"/>
      <c r="C65" s="207"/>
      <c r="D65" s="207"/>
      <c r="E65" s="207"/>
      <c r="F65" s="44" t="s">
        <v>26</v>
      </c>
      <c r="G65" s="29">
        <v>95</v>
      </c>
    </row>
    <row r="66" spans="1:7" s="34" customFormat="1" ht="33" x14ac:dyDescent="0.25">
      <c r="A66" s="207"/>
      <c r="B66" s="207"/>
      <c r="C66" s="207"/>
      <c r="D66" s="207"/>
      <c r="E66" s="207"/>
      <c r="F66" s="44" t="s">
        <v>34</v>
      </c>
      <c r="G66" s="29">
        <v>95</v>
      </c>
    </row>
    <row r="67" spans="1:7" s="34" customFormat="1" ht="16.5" x14ac:dyDescent="0.25">
      <c r="A67" s="207"/>
      <c r="B67" s="207"/>
      <c r="C67" s="207"/>
      <c r="D67" s="207"/>
      <c r="E67" s="207"/>
      <c r="F67" s="44" t="s">
        <v>27</v>
      </c>
      <c r="G67" s="29">
        <v>100</v>
      </c>
    </row>
    <row r="68" spans="1:7" s="34" customFormat="1" ht="51" customHeight="1" x14ac:dyDescent="0.25">
      <c r="A68" s="32" t="s">
        <v>247</v>
      </c>
      <c r="B68" s="32" t="s">
        <v>248</v>
      </c>
      <c r="C68" s="32" t="s">
        <v>691</v>
      </c>
      <c r="D68" s="36" t="s">
        <v>51</v>
      </c>
      <c r="E68" s="101" t="s">
        <v>52</v>
      </c>
      <c r="F68" s="44" t="s">
        <v>36</v>
      </c>
      <c r="G68" s="29">
        <v>105.26315789473684</v>
      </c>
    </row>
    <row r="69" spans="1:7" s="34" customFormat="1" ht="16.5" x14ac:dyDescent="0.25">
      <c r="A69" s="207" t="s">
        <v>21</v>
      </c>
      <c r="B69" s="207" t="s">
        <v>22</v>
      </c>
      <c r="C69" s="207" t="s">
        <v>29</v>
      </c>
      <c r="D69" s="207" t="s">
        <v>23</v>
      </c>
      <c r="E69" s="207" t="s">
        <v>24</v>
      </c>
      <c r="F69" s="44" t="s">
        <v>25</v>
      </c>
      <c r="G69" s="29">
        <v>100</v>
      </c>
    </row>
    <row r="70" spans="1:7" s="34" customFormat="1" ht="16.5" x14ac:dyDescent="0.25">
      <c r="A70" s="207"/>
      <c r="B70" s="207"/>
      <c r="C70" s="207"/>
      <c r="D70" s="207"/>
      <c r="E70" s="207"/>
      <c r="F70" s="44" t="s">
        <v>33</v>
      </c>
      <c r="G70" s="29">
        <v>100</v>
      </c>
    </row>
    <row r="71" spans="1:7" s="34" customFormat="1" ht="16.5" x14ac:dyDescent="0.25">
      <c r="A71" s="207"/>
      <c r="B71" s="207"/>
      <c r="C71" s="207"/>
      <c r="D71" s="207"/>
      <c r="E71" s="207"/>
      <c r="F71" s="44" t="s">
        <v>26</v>
      </c>
      <c r="G71" s="29" t="s">
        <v>56</v>
      </c>
    </row>
    <row r="72" spans="1:7" s="34" customFormat="1" ht="33" x14ac:dyDescent="0.25">
      <c r="A72" s="207"/>
      <c r="B72" s="207"/>
      <c r="C72" s="207"/>
      <c r="D72" s="207"/>
      <c r="E72" s="207"/>
      <c r="F72" s="44" t="s">
        <v>34</v>
      </c>
      <c r="G72" s="29" t="s">
        <v>56</v>
      </c>
    </row>
    <row r="73" spans="1:7" s="34" customFormat="1" ht="16.5" x14ac:dyDescent="0.25">
      <c r="A73" s="207"/>
      <c r="B73" s="207"/>
      <c r="C73" s="207"/>
      <c r="D73" s="207"/>
      <c r="E73" s="207"/>
      <c r="F73" s="44" t="s">
        <v>27</v>
      </c>
      <c r="G73" s="29" t="s">
        <v>56</v>
      </c>
    </row>
    <row r="74" spans="1:7" s="34" customFormat="1" ht="204.75" x14ac:dyDescent="0.25">
      <c r="A74" s="36" t="s">
        <v>692</v>
      </c>
      <c r="B74" s="36" t="s">
        <v>693</v>
      </c>
      <c r="C74" s="36" t="s">
        <v>694</v>
      </c>
      <c r="D74" s="36" t="s">
        <v>51</v>
      </c>
      <c r="E74" s="101" t="s">
        <v>55</v>
      </c>
      <c r="F74" s="44" t="s">
        <v>36</v>
      </c>
      <c r="G74" s="29" t="s">
        <v>56</v>
      </c>
    </row>
    <row r="75" spans="1:7" s="34" customFormat="1" ht="16.5" x14ac:dyDescent="0.25">
      <c r="A75" s="207" t="s">
        <v>21</v>
      </c>
      <c r="B75" s="207" t="s">
        <v>22</v>
      </c>
      <c r="C75" s="207" t="s">
        <v>29</v>
      </c>
      <c r="D75" s="207" t="s">
        <v>23</v>
      </c>
      <c r="E75" s="207" t="s">
        <v>24</v>
      </c>
      <c r="F75" s="44" t="s">
        <v>25</v>
      </c>
      <c r="G75" s="29">
        <v>2</v>
      </c>
    </row>
    <row r="76" spans="1:7" s="34" customFormat="1" ht="16.5" x14ac:dyDescent="0.25">
      <c r="A76" s="207"/>
      <c r="B76" s="207"/>
      <c r="C76" s="207"/>
      <c r="D76" s="207"/>
      <c r="E76" s="207"/>
      <c r="F76" s="44" t="s">
        <v>33</v>
      </c>
      <c r="G76" s="29">
        <v>3</v>
      </c>
    </row>
    <row r="77" spans="1:7" s="34" customFormat="1" ht="16.5" x14ac:dyDescent="0.25">
      <c r="A77" s="207"/>
      <c r="B77" s="207"/>
      <c r="C77" s="207"/>
      <c r="D77" s="207"/>
      <c r="E77" s="207"/>
      <c r="F77" s="44" t="s">
        <v>26</v>
      </c>
      <c r="G77" s="29" t="s">
        <v>56</v>
      </c>
    </row>
    <row r="78" spans="1:7" s="34" customFormat="1" ht="33" x14ac:dyDescent="0.25">
      <c r="A78" s="207"/>
      <c r="B78" s="207"/>
      <c r="C78" s="207"/>
      <c r="D78" s="207"/>
      <c r="E78" s="207"/>
      <c r="F78" s="44" t="s">
        <v>34</v>
      </c>
      <c r="G78" s="29" t="s">
        <v>56</v>
      </c>
    </row>
    <row r="79" spans="1:7" s="34" customFormat="1" ht="16.5" x14ac:dyDescent="0.25">
      <c r="A79" s="207"/>
      <c r="B79" s="207"/>
      <c r="C79" s="207"/>
      <c r="D79" s="207"/>
      <c r="E79" s="207"/>
      <c r="F79" s="44" t="s">
        <v>27</v>
      </c>
      <c r="G79" s="29" t="s">
        <v>56</v>
      </c>
    </row>
    <row r="80" spans="1:7" s="34" customFormat="1" ht="150" customHeight="1" x14ac:dyDescent="0.25">
      <c r="A80" s="33" t="s">
        <v>249</v>
      </c>
      <c r="B80" s="32" t="s">
        <v>250</v>
      </c>
      <c r="C80" s="32" t="s">
        <v>695</v>
      </c>
      <c r="D80" s="36" t="s">
        <v>705</v>
      </c>
      <c r="E80" s="101" t="s">
        <v>59</v>
      </c>
      <c r="F80" s="44" t="s">
        <v>36</v>
      </c>
      <c r="G80" s="29" t="s">
        <v>56</v>
      </c>
    </row>
    <row r="81" spans="1:7" s="34" customFormat="1" ht="16.5" x14ac:dyDescent="0.25">
      <c r="A81" s="207" t="s">
        <v>21</v>
      </c>
      <c r="B81" s="207" t="s">
        <v>22</v>
      </c>
      <c r="C81" s="207" t="s">
        <v>29</v>
      </c>
      <c r="D81" s="207" t="s">
        <v>23</v>
      </c>
      <c r="E81" s="207" t="s">
        <v>24</v>
      </c>
      <c r="F81" s="44" t="s">
        <v>25</v>
      </c>
      <c r="G81" s="29">
        <v>4</v>
      </c>
    </row>
    <row r="82" spans="1:7" s="34" customFormat="1" ht="16.5" x14ac:dyDescent="0.25">
      <c r="A82" s="207"/>
      <c r="B82" s="207"/>
      <c r="C82" s="207"/>
      <c r="D82" s="207"/>
      <c r="E82" s="207"/>
      <c r="F82" s="44" t="s">
        <v>33</v>
      </c>
      <c r="G82" s="29">
        <v>4</v>
      </c>
    </row>
    <row r="83" spans="1:7" s="34" customFormat="1" ht="16.5" x14ac:dyDescent="0.25">
      <c r="A83" s="207"/>
      <c r="B83" s="207"/>
      <c r="C83" s="207"/>
      <c r="D83" s="207"/>
      <c r="E83" s="207"/>
      <c r="F83" s="44" t="s">
        <v>26</v>
      </c>
      <c r="G83" s="29">
        <v>3</v>
      </c>
    </row>
    <row r="84" spans="1:7" s="34" customFormat="1" ht="33" x14ac:dyDescent="0.25">
      <c r="A84" s="207"/>
      <c r="B84" s="207"/>
      <c r="C84" s="207"/>
      <c r="D84" s="207"/>
      <c r="E84" s="207"/>
      <c r="F84" s="44" t="s">
        <v>34</v>
      </c>
      <c r="G84" s="29">
        <v>3</v>
      </c>
    </row>
    <row r="85" spans="1:7" s="34" customFormat="1" ht="16.5" x14ac:dyDescent="0.25">
      <c r="A85" s="207"/>
      <c r="B85" s="207"/>
      <c r="C85" s="207"/>
      <c r="D85" s="207"/>
      <c r="E85" s="207"/>
      <c r="F85" s="44" t="s">
        <v>27</v>
      </c>
      <c r="G85" s="29">
        <v>3</v>
      </c>
    </row>
    <row r="86" spans="1:7" s="34" customFormat="1" ht="166.5" customHeight="1" x14ac:dyDescent="0.25">
      <c r="A86" s="32" t="s">
        <v>696</v>
      </c>
      <c r="B86" s="32" t="s">
        <v>251</v>
      </c>
      <c r="C86" s="32" t="s">
        <v>697</v>
      </c>
      <c r="D86" s="36" t="s">
        <v>706</v>
      </c>
      <c r="E86" s="101" t="s">
        <v>52</v>
      </c>
      <c r="F86" s="44" t="s">
        <v>36</v>
      </c>
      <c r="G86" s="29">
        <v>75</v>
      </c>
    </row>
    <row r="87" spans="1:7" s="34" customFormat="1" ht="16.5" x14ac:dyDescent="0.25">
      <c r="A87" s="207" t="s">
        <v>21</v>
      </c>
      <c r="B87" s="207" t="s">
        <v>22</v>
      </c>
      <c r="C87" s="207" t="s">
        <v>29</v>
      </c>
      <c r="D87" s="207" t="s">
        <v>23</v>
      </c>
      <c r="E87" s="207" t="s">
        <v>24</v>
      </c>
      <c r="F87" s="44" t="s">
        <v>25</v>
      </c>
      <c r="G87" s="29">
        <v>100</v>
      </c>
    </row>
    <row r="88" spans="1:7" s="34" customFormat="1" ht="16.5" x14ac:dyDescent="0.25">
      <c r="A88" s="207"/>
      <c r="B88" s="207"/>
      <c r="C88" s="207"/>
      <c r="D88" s="207"/>
      <c r="E88" s="207"/>
      <c r="F88" s="44" t="s">
        <v>33</v>
      </c>
      <c r="G88" s="29">
        <v>100</v>
      </c>
    </row>
    <row r="89" spans="1:7" s="34" customFormat="1" ht="16.5" x14ac:dyDescent="0.25">
      <c r="A89" s="207"/>
      <c r="B89" s="207"/>
      <c r="C89" s="207"/>
      <c r="D89" s="207"/>
      <c r="E89" s="207"/>
      <c r="F89" s="44" t="s">
        <v>26</v>
      </c>
      <c r="G89" s="29">
        <v>100</v>
      </c>
    </row>
    <row r="90" spans="1:7" s="34" customFormat="1" ht="33" x14ac:dyDescent="0.25">
      <c r="A90" s="207"/>
      <c r="B90" s="207"/>
      <c r="C90" s="207"/>
      <c r="D90" s="207"/>
      <c r="E90" s="207"/>
      <c r="F90" s="44" t="s">
        <v>34</v>
      </c>
      <c r="G90" s="29">
        <v>100</v>
      </c>
    </row>
    <row r="91" spans="1:7" s="34" customFormat="1" ht="16.5" x14ac:dyDescent="0.25">
      <c r="A91" s="207"/>
      <c r="B91" s="207"/>
      <c r="C91" s="207"/>
      <c r="D91" s="207"/>
      <c r="E91" s="207"/>
      <c r="F91" s="44" t="s">
        <v>27</v>
      </c>
      <c r="G91" s="29">
        <v>100</v>
      </c>
    </row>
    <row r="92" spans="1:7" s="34" customFormat="1" ht="166.5" customHeight="1" x14ac:dyDescent="0.25">
      <c r="A92" s="32" t="s">
        <v>698</v>
      </c>
      <c r="B92" s="32" t="s">
        <v>699</v>
      </c>
      <c r="C92" s="32" t="s">
        <v>700</v>
      </c>
      <c r="D92" s="36" t="s">
        <v>51</v>
      </c>
      <c r="E92" s="101" t="s">
        <v>52</v>
      </c>
      <c r="F92" s="44" t="s">
        <v>36</v>
      </c>
      <c r="G92" s="29">
        <v>100</v>
      </c>
    </row>
    <row r="93" spans="1:7" s="34" customFormat="1" ht="16.5" x14ac:dyDescent="0.25">
      <c r="A93" s="207" t="s">
        <v>21</v>
      </c>
      <c r="B93" s="207" t="s">
        <v>22</v>
      </c>
      <c r="C93" s="207" t="s">
        <v>29</v>
      </c>
      <c r="D93" s="207" t="s">
        <v>23</v>
      </c>
      <c r="E93" s="207" t="s">
        <v>24</v>
      </c>
      <c r="F93" s="44" t="s">
        <v>25</v>
      </c>
      <c r="G93" s="29">
        <v>2</v>
      </c>
    </row>
    <row r="94" spans="1:7" s="34" customFormat="1" ht="16.5" x14ac:dyDescent="0.25">
      <c r="A94" s="207"/>
      <c r="B94" s="207"/>
      <c r="C94" s="207"/>
      <c r="D94" s="207"/>
      <c r="E94" s="207"/>
      <c r="F94" s="44" t="s">
        <v>33</v>
      </c>
      <c r="G94" s="29">
        <v>2</v>
      </c>
    </row>
    <row r="95" spans="1:7" s="34" customFormat="1" ht="16.5" x14ac:dyDescent="0.25">
      <c r="A95" s="207"/>
      <c r="B95" s="207"/>
      <c r="C95" s="207"/>
      <c r="D95" s="207"/>
      <c r="E95" s="207"/>
      <c r="F95" s="44" t="s">
        <v>26</v>
      </c>
      <c r="G95" s="29" t="s">
        <v>56</v>
      </c>
    </row>
    <row r="96" spans="1:7" s="34" customFormat="1" ht="33" x14ac:dyDescent="0.25">
      <c r="A96" s="207"/>
      <c r="B96" s="207"/>
      <c r="C96" s="207"/>
      <c r="D96" s="207"/>
      <c r="E96" s="207"/>
      <c r="F96" s="44" t="s">
        <v>34</v>
      </c>
      <c r="G96" s="29" t="s">
        <v>56</v>
      </c>
    </row>
    <row r="97" spans="1:7" s="34" customFormat="1" ht="16.5" x14ac:dyDescent="0.25">
      <c r="A97" s="207"/>
      <c r="B97" s="207"/>
      <c r="C97" s="207"/>
      <c r="D97" s="207"/>
      <c r="E97" s="207"/>
      <c r="F97" s="44" t="s">
        <v>27</v>
      </c>
      <c r="G97" s="29" t="s">
        <v>56</v>
      </c>
    </row>
    <row r="98" spans="1:7" s="34" customFormat="1" ht="166.5" customHeight="1" x14ac:dyDescent="0.25">
      <c r="A98" s="32" t="s">
        <v>701</v>
      </c>
      <c r="B98" s="32" t="s">
        <v>702</v>
      </c>
      <c r="C98" s="32" t="s">
        <v>703</v>
      </c>
      <c r="D98" s="36" t="s">
        <v>704</v>
      </c>
      <c r="E98" s="101" t="s">
        <v>55</v>
      </c>
      <c r="F98" s="44" t="s">
        <v>36</v>
      </c>
      <c r="G98" s="29" t="s">
        <v>56</v>
      </c>
    </row>
    <row r="99" spans="1:7" s="34" customFormat="1" ht="16.5" x14ac:dyDescent="0.25">
      <c r="A99" s="224" t="s">
        <v>28</v>
      </c>
      <c r="B99" s="225"/>
      <c r="C99" s="225"/>
      <c r="D99" s="225"/>
      <c r="E99" s="225"/>
      <c r="F99" s="225"/>
      <c r="G99" s="226"/>
    </row>
    <row r="100" spans="1:7" s="34" customFormat="1" ht="16.5" x14ac:dyDescent="0.25">
      <c r="A100" s="195" t="str">
        <f>(A32)</f>
        <v>Porcentaje de incidencia de las opiniones  técnicas o recomendaciones respecto de tratamientos intensivos o relevantes de datos personales y de propuestas normativas relacionadas con la materia.</v>
      </c>
      <c r="B100" s="196"/>
      <c r="C100" s="196"/>
      <c r="D100" s="196"/>
      <c r="E100" s="196"/>
      <c r="F100" s="196"/>
      <c r="G100" s="197"/>
    </row>
    <row r="101" spans="1:7" s="34" customFormat="1" ht="16.5" x14ac:dyDescent="0.25">
      <c r="A101" s="10" t="s">
        <v>130</v>
      </c>
      <c r="B101" s="180"/>
      <c r="C101" s="181"/>
      <c r="D101" s="181"/>
      <c r="E101" s="181"/>
      <c r="F101" s="181"/>
      <c r="G101" s="182"/>
    </row>
    <row r="102" spans="1:7" s="34" customFormat="1" ht="16.5" x14ac:dyDescent="0.25">
      <c r="A102" s="10" t="s">
        <v>129</v>
      </c>
      <c r="B102" s="189"/>
      <c r="C102" s="190"/>
      <c r="D102" s="190"/>
      <c r="E102" s="190"/>
      <c r="F102" s="190"/>
      <c r="G102" s="191"/>
    </row>
    <row r="103" spans="1:7" s="34" customFormat="1" ht="16.5" x14ac:dyDescent="0.25">
      <c r="A103" s="195" t="str">
        <f>(A40)</f>
        <v xml:space="preserve">Porcentaje de incidencia de propuestas normativas en materia de protección de datos personales desarrolladas. </v>
      </c>
      <c r="B103" s="196"/>
      <c r="C103" s="196"/>
      <c r="D103" s="196"/>
      <c r="E103" s="196"/>
      <c r="F103" s="196"/>
      <c r="G103" s="197"/>
    </row>
    <row r="104" spans="1:7" s="34" customFormat="1" ht="16.5" x14ac:dyDescent="0.25">
      <c r="A104" s="10" t="s">
        <v>130</v>
      </c>
      <c r="B104" s="180"/>
      <c r="C104" s="181"/>
      <c r="D104" s="181"/>
      <c r="E104" s="181"/>
      <c r="F104" s="181"/>
      <c r="G104" s="182"/>
    </row>
    <row r="105" spans="1:7" s="34" customFormat="1" ht="16.5" x14ac:dyDescent="0.25">
      <c r="A105" s="10" t="s">
        <v>129</v>
      </c>
      <c r="B105" s="189"/>
      <c r="C105" s="190"/>
      <c r="D105" s="190"/>
      <c r="E105" s="190"/>
      <c r="F105" s="190"/>
      <c r="G105" s="191"/>
    </row>
    <row r="106" spans="1:7" s="34" customFormat="1" ht="16.5" x14ac:dyDescent="0.25">
      <c r="A106" s="195" t="str">
        <f>A46</f>
        <v>Calificación promedio de la experiencia y satisfacción de los consultantes sobre las orientaciones técnicas emitidas por la Dirección General de Normatividad y Consulta.</v>
      </c>
      <c r="B106" s="196"/>
      <c r="C106" s="196"/>
      <c r="D106" s="196"/>
      <c r="E106" s="196"/>
      <c r="F106" s="196"/>
      <c r="G106" s="197"/>
    </row>
    <row r="107" spans="1:7" s="34" customFormat="1" ht="16.5" x14ac:dyDescent="0.25">
      <c r="A107" s="10" t="s">
        <v>130</v>
      </c>
      <c r="B107" s="180"/>
      <c r="C107" s="181"/>
      <c r="D107" s="181"/>
      <c r="E107" s="181"/>
      <c r="F107" s="181"/>
      <c r="G107" s="182"/>
    </row>
    <row r="108" spans="1:7" s="34" customFormat="1" ht="16.5" x14ac:dyDescent="0.25">
      <c r="A108" s="10" t="s">
        <v>129</v>
      </c>
      <c r="B108" s="189"/>
      <c r="C108" s="190"/>
      <c r="D108" s="190"/>
      <c r="E108" s="190"/>
      <c r="F108" s="190"/>
      <c r="G108" s="191"/>
    </row>
    <row r="109" spans="1:7" s="34" customFormat="1" ht="16.5" x14ac:dyDescent="0.25">
      <c r="A109" s="195" t="str">
        <f>(A54)</f>
        <v>Índice consultivo y orientación especializada en materia de protección de datos personales.</v>
      </c>
      <c r="B109" s="196"/>
      <c r="C109" s="196"/>
      <c r="D109" s="196"/>
      <c r="E109" s="196"/>
      <c r="F109" s="196"/>
      <c r="G109" s="197"/>
    </row>
    <row r="110" spans="1:7" s="34" customFormat="1" ht="16.5" x14ac:dyDescent="0.25">
      <c r="A110" s="10" t="s">
        <v>130</v>
      </c>
      <c r="B110" s="180"/>
      <c r="C110" s="181"/>
      <c r="D110" s="181"/>
      <c r="E110" s="181"/>
      <c r="F110" s="181"/>
      <c r="G110" s="182"/>
    </row>
    <row r="111" spans="1:7" s="34" customFormat="1" ht="16.5" x14ac:dyDescent="0.25">
      <c r="A111" s="10" t="s">
        <v>129</v>
      </c>
      <c r="B111" s="189"/>
      <c r="C111" s="190"/>
      <c r="D111" s="190"/>
      <c r="E111" s="190"/>
      <c r="F111" s="190"/>
      <c r="G111" s="191"/>
    </row>
    <row r="112" spans="1:7" s="34" customFormat="1" ht="16.5" x14ac:dyDescent="0.25">
      <c r="A112" s="195" t="str">
        <f>(A60)</f>
        <v>Índice de gestión normativa.</v>
      </c>
      <c r="B112" s="196"/>
      <c r="C112" s="196"/>
      <c r="D112" s="196"/>
      <c r="E112" s="196"/>
      <c r="F112" s="196"/>
      <c r="G112" s="197"/>
    </row>
    <row r="113" spans="1:7" s="34" customFormat="1" ht="16.5" x14ac:dyDescent="0.25">
      <c r="A113" s="10" t="s">
        <v>130</v>
      </c>
      <c r="B113" s="180"/>
      <c r="C113" s="181"/>
      <c r="D113" s="181"/>
      <c r="E113" s="181"/>
      <c r="F113" s="181"/>
      <c r="G113" s="182"/>
    </row>
    <row r="114" spans="1:7" s="34" customFormat="1" ht="16.5" x14ac:dyDescent="0.25">
      <c r="A114" s="10" t="s">
        <v>129</v>
      </c>
      <c r="B114" s="189"/>
      <c r="C114" s="190"/>
      <c r="D114" s="190"/>
      <c r="E114" s="190"/>
      <c r="F114" s="190"/>
      <c r="G114" s="191"/>
    </row>
    <row r="115" spans="1:7" s="34" customFormat="1" ht="16.5" x14ac:dyDescent="0.25">
      <c r="A115" s="195" t="str">
        <f>(A68)</f>
        <v>Porcentaje de consultas especializadas en materia de protección de datos personales atendidas.</v>
      </c>
      <c r="B115" s="196"/>
      <c r="C115" s="196"/>
      <c r="D115" s="196"/>
      <c r="E115" s="196"/>
      <c r="F115" s="196"/>
      <c r="G115" s="197"/>
    </row>
    <row r="116" spans="1:7" s="34" customFormat="1" ht="51" customHeight="1" x14ac:dyDescent="0.25">
      <c r="A116" s="10" t="s">
        <v>130</v>
      </c>
      <c r="B116" s="180" t="s">
        <v>1358</v>
      </c>
      <c r="C116" s="181"/>
      <c r="D116" s="181"/>
      <c r="E116" s="181"/>
      <c r="F116" s="181"/>
      <c r="G116" s="182"/>
    </row>
    <row r="117" spans="1:7" s="34" customFormat="1" ht="16.5" x14ac:dyDescent="0.25">
      <c r="A117" s="10" t="s">
        <v>129</v>
      </c>
      <c r="B117" s="189"/>
      <c r="C117" s="190"/>
      <c r="D117" s="190"/>
      <c r="E117" s="190"/>
      <c r="F117" s="190"/>
      <c r="G117" s="191"/>
    </row>
    <row r="118" spans="1:7" s="34" customFormat="1" ht="16.5" x14ac:dyDescent="0.25">
      <c r="A118" s="195" t="str">
        <f>(A74)</f>
        <v xml:space="preserve">Porcentaje de opiniones técnicas y/o propuestas de recomendaciones a las evaluaciones de impacto en la protección de datos personales emitidas. </v>
      </c>
      <c r="B118" s="196"/>
      <c r="C118" s="196"/>
      <c r="D118" s="196"/>
      <c r="E118" s="196"/>
      <c r="F118" s="196"/>
      <c r="G118" s="197"/>
    </row>
    <row r="119" spans="1:7" s="34" customFormat="1" ht="16.5" x14ac:dyDescent="0.25">
      <c r="A119" s="10" t="s">
        <v>130</v>
      </c>
      <c r="B119" s="180"/>
      <c r="C119" s="181"/>
      <c r="D119" s="181"/>
      <c r="E119" s="181"/>
      <c r="F119" s="181"/>
      <c r="G119" s="182"/>
    </row>
    <row r="120" spans="1:7" s="34" customFormat="1" ht="16.5" x14ac:dyDescent="0.25">
      <c r="A120" s="10" t="s">
        <v>129</v>
      </c>
      <c r="B120" s="189"/>
      <c r="C120" s="190"/>
      <c r="D120" s="190"/>
      <c r="E120" s="190"/>
      <c r="F120" s="190"/>
      <c r="G120" s="191"/>
    </row>
    <row r="121" spans="1:7" s="34" customFormat="1" ht="16.5" x14ac:dyDescent="0.25">
      <c r="A121" s="195" t="str">
        <f>(A80)</f>
        <v>Número de propuestas de instrumentos normativos y/o actualización de los mismos desarrollados.</v>
      </c>
      <c r="B121" s="196"/>
      <c r="C121" s="196"/>
      <c r="D121" s="196"/>
      <c r="E121" s="196"/>
      <c r="F121" s="196"/>
      <c r="G121" s="197"/>
    </row>
    <row r="122" spans="1:7" s="34" customFormat="1" ht="16.5" x14ac:dyDescent="0.25">
      <c r="A122" s="10" t="s">
        <v>130</v>
      </c>
      <c r="B122" s="180"/>
      <c r="C122" s="181"/>
      <c r="D122" s="181"/>
      <c r="E122" s="181"/>
      <c r="F122" s="181"/>
      <c r="G122" s="182"/>
    </row>
    <row r="123" spans="1:7" s="34" customFormat="1" ht="16.5" x14ac:dyDescent="0.25">
      <c r="A123" s="10" t="s">
        <v>129</v>
      </c>
      <c r="B123" s="189"/>
      <c r="C123" s="190"/>
      <c r="D123" s="190"/>
      <c r="E123" s="190"/>
      <c r="F123" s="190"/>
      <c r="G123" s="191"/>
    </row>
    <row r="124" spans="1:7" s="34" customFormat="1" ht="16.5" x14ac:dyDescent="0.25">
      <c r="A124" s="195" t="str">
        <f>(A86)</f>
        <v xml:space="preserve">Número de reportes que analizan los instrumentos normativos y/o iniciativas, federales y locales que involucran el tratamiento de datos personales.  </v>
      </c>
      <c r="B124" s="196"/>
      <c r="C124" s="196"/>
      <c r="D124" s="196"/>
      <c r="E124" s="196"/>
      <c r="F124" s="196"/>
      <c r="G124" s="197"/>
    </row>
    <row r="125" spans="1:7" s="34" customFormat="1" ht="68.099999999999994" customHeight="1" x14ac:dyDescent="0.25">
      <c r="A125" s="10" t="s">
        <v>130</v>
      </c>
      <c r="B125" s="180" t="s">
        <v>1256</v>
      </c>
      <c r="C125" s="181"/>
      <c r="D125" s="181"/>
      <c r="E125" s="181"/>
      <c r="F125" s="181"/>
      <c r="G125" s="182"/>
    </row>
    <row r="126" spans="1:7" s="34" customFormat="1" ht="16.5" x14ac:dyDescent="0.25">
      <c r="A126" s="10" t="s">
        <v>129</v>
      </c>
      <c r="B126" s="189"/>
      <c r="C126" s="190"/>
      <c r="D126" s="190"/>
      <c r="E126" s="190"/>
      <c r="F126" s="190"/>
      <c r="G126" s="191"/>
    </row>
    <row r="127" spans="1:7" s="34" customFormat="1" ht="16.5" x14ac:dyDescent="0.25">
      <c r="A127" s="195" t="str">
        <f>(A92)</f>
        <v>Porcentaje de resoluciones emitidas por el Pleno del INAI en materia de protección de datos personales que son revisadas, con el fin de identificar criterios de interpretación.</v>
      </c>
      <c r="B127" s="196"/>
      <c r="C127" s="196"/>
      <c r="D127" s="196"/>
      <c r="E127" s="196"/>
      <c r="F127" s="196"/>
      <c r="G127" s="197"/>
    </row>
    <row r="128" spans="1:7" s="34" customFormat="1" ht="51" customHeight="1" x14ac:dyDescent="0.25">
      <c r="A128" s="10" t="s">
        <v>130</v>
      </c>
      <c r="B128" s="180" t="s">
        <v>1359</v>
      </c>
      <c r="C128" s="181"/>
      <c r="D128" s="181"/>
      <c r="E128" s="181"/>
      <c r="F128" s="181"/>
      <c r="G128" s="182"/>
    </row>
    <row r="129" spans="1:7" s="34" customFormat="1" ht="16.5" x14ac:dyDescent="0.25">
      <c r="A129" s="10" t="s">
        <v>129</v>
      </c>
      <c r="B129" s="189"/>
      <c r="C129" s="190"/>
      <c r="D129" s="190"/>
      <c r="E129" s="190"/>
      <c r="F129" s="190"/>
      <c r="G129" s="191"/>
    </row>
    <row r="130" spans="1:7" s="34" customFormat="1" ht="16.5" x14ac:dyDescent="0.25">
      <c r="A130" s="195" t="str">
        <f>(A98)</f>
        <v>Número de estudios elaborados para difundir y ampliar el conocimiento del derecho a la protección de datos personales.</v>
      </c>
      <c r="B130" s="196"/>
      <c r="C130" s="196"/>
      <c r="D130" s="196"/>
      <c r="E130" s="196"/>
      <c r="F130" s="196"/>
      <c r="G130" s="197"/>
    </row>
    <row r="131" spans="1:7" s="34" customFormat="1" ht="16.5" x14ac:dyDescent="0.25">
      <c r="A131" s="10" t="s">
        <v>130</v>
      </c>
      <c r="B131" s="180"/>
      <c r="C131" s="181"/>
      <c r="D131" s="181"/>
      <c r="E131" s="181"/>
      <c r="F131" s="181"/>
      <c r="G131" s="182"/>
    </row>
    <row r="132" spans="1:7" s="34" customFormat="1" ht="16.5" x14ac:dyDescent="0.25">
      <c r="A132" s="10" t="s">
        <v>129</v>
      </c>
      <c r="B132" s="189"/>
      <c r="C132" s="190"/>
      <c r="D132" s="190"/>
      <c r="E132" s="190"/>
      <c r="F132" s="190"/>
      <c r="G132" s="191"/>
    </row>
    <row r="133" spans="1:7" s="34" customFormat="1" x14ac:dyDescent="0.25">
      <c r="A133" s="251"/>
      <c r="B133" s="251"/>
      <c r="C133" s="251"/>
      <c r="D133" s="251"/>
      <c r="E133" s="251"/>
      <c r="F133" s="251"/>
      <c r="G133" s="251"/>
    </row>
    <row r="134" spans="1:7" s="34" customFormat="1" ht="16.5" x14ac:dyDescent="0.25">
      <c r="A134" s="224" t="s">
        <v>35</v>
      </c>
      <c r="B134" s="225"/>
      <c r="C134" s="225"/>
      <c r="D134" s="225"/>
      <c r="E134" s="225"/>
      <c r="F134" s="225"/>
      <c r="G134" s="226"/>
    </row>
    <row r="135" spans="1:7" s="34" customFormat="1" ht="16.5" x14ac:dyDescent="0.25">
      <c r="A135" s="195" t="str">
        <f>A32</f>
        <v>Porcentaje de incidencia de las opiniones  técnicas o recomendaciones respecto de tratamientos intensivos o relevantes de datos personales y de propuestas normativas relacionadas con la materia.</v>
      </c>
      <c r="B135" s="196"/>
      <c r="C135" s="196"/>
      <c r="D135" s="196"/>
      <c r="E135" s="196"/>
      <c r="F135" s="196"/>
      <c r="G135" s="197"/>
    </row>
    <row r="136" spans="1:7" s="34" customFormat="1" ht="33" x14ac:dyDescent="0.25">
      <c r="A136" s="37" t="s">
        <v>30</v>
      </c>
      <c r="B136" s="291"/>
      <c r="C136" s="291"/>
      <c r="D136" s="291"/>
      <c r="E136" s="291"/>
      <c r="F136" s="291"/>
      <c r="G136" s="291"/>
    </row>
    <row r="137" spans="1:7" s="34" customFormat="1" ht="33" x14ac:dyDescent="0.25">
      <c r="A137" s="37" t="s">
        <v>31</v>
      </c>
      <c r="B137" s="291"/>
      <c r="C137" s="291"/>
      <c r="D137" s="291"/>
      <c r="E137" s="291"/>
      <c r="F137" s="291"/>
      <c r="G137" s="291"/>
    </row>
    <row r="138" spans="1:7" s="34" customFormat="1" ht="16.5" x14ac:dyDescent="0.25">
      <c r="A138" s="37" t="s">
        <v>32</v>
      </c>
      <c r="B138" s="268"/>
      <c r="C138" s="268"/>
      <c r="D138" s="268"/>
      <c r="E138" s="268"/>
      <c r="F138" s="268"/>
      <c r="G138" s="268"/>
    </row>
    <row r="139" spans="1:7" s="34" customFormat="1" ht="16.5" x14ac:dyDescent="0.25">
      <c r="A139" s="195" t="str">
        <f>A40</f>
        <v xml:space="preserve">Porcentaje de incidencia de propuestas normativas en materia de protección de datos personales desarrolladas. </v>
      </c>
      <c r="B139" s="196"/>
      <c r="C139" s="196"/>
      <c r="D139" s="196"/>
      <c r="E139" s="196"/>
      <c r="F139" s="196"/>
      <c r="G139" s="197"/>
    </row>
    <row r="140" spans="1:7" s="34" customFormat="1" ht="33" x14ac:dyDescent="0.25">
      <c r="A140" s="37" t="s">
        <v>30</v>
      </c>
      <c r="B140" s="291"/>
      <c r="C140" s="291"/>
      <c r="D140" s="291"/>
      <c r="E140" s="291"/>
      <c r="F140" s="291"/>
      <c r="G140" s="291"/>
    </row>
    <row r="141" spans="1:7" s="34" customFormat="1" ht="33" x14ac:dyDescent="0.25">
      <c r="A141" s="37" t="s">
        <v>31</v>
      </c>
      <c r="B141" s="291"/>
      <c r="C141" s="291"/>
      <c r="D141" s="291"/>
      <c r="E141" s="291"/>
      <c r="F141" s="291"/>
      <c r="G141" s="291"/>
    </row>
    <row r="142" spans="1:7" s="34" customFormat="1" ht="16.5" x14ac:dyDescent="0.25">
      <c r="A142" s="37" t="s">
        <v>32</v>
      </c>
      <c r="B142" s="268"/>
      <c r="C142" s="268"/>
      <c r="D142" s="268"/>
      <c r="E142" s="268"/>
      <c r="F142" s="268"/>
      <c r="G142" s="268"/>
    </row>
    <row r="143" spans="1:7" s="34" customFormat="1" ht="16.5" x14ac:dyDescent="0.25">
      <c r="A143" s="195" t="str">
        <f>A46</f>
        <v>Calificación promedio de la experiencia y satisfacción de los consultantes sobre las orientaciones técnicas emitidas por la Dirección General de Normatividad y Consulta.</v>
      </c>
      <c r="B143" s="196"/>
      <c r="C143" s="196"/>
      <c r="D143" s="196"/>
      <c r="E143" s="196"/>
      <c r="F143" s="196"/>
      <c r="G143" s="197"/>
    </row>
    <row r="144" spans="1:7" s="34" customFormat="1" ht="33" x14ac:dyDescent="0.25">
      <c r="A144" s="37" t="s">
        <v>30</v>
      </c>
      <c r="B144" s="291" t="s">
        <v>1146</v>
      </c>
      <c r="C144" s="291"/>
      <c r="D144" s="291"/>
      <c r="E144" s="291"/>
      <c r="F144" s="291"/>
      <c r="G144" s="291"/>
    </row>
    <row r="145" spans="1:7" s="34" customFormat="1" ht="33" x14ac:dyDescent="0.25">
      <c r="A145" s="37" t="s">
        <v>31</v>
      </c>
      <c r="B145" s="291" t="s">
        <v>1111</v>
      </c>
      <c r="C145" s="291"/>
      <c r="D145" s="291"/>
      <c r="E145" s="291"/>
      <c r="F145" s="291"/>
      <c r="G145" s="291"/>
    </row>
    <row r="146" spans="1:7" s="34" customFormat="1" ht="16.5" x14ac:dyDescent="0.25">
      <c r="A146" s="37" t="s">
        <v>32</v>
      </c>
      <c r="B146" s="268" t="s">
        <v>1145</v>
      </c>
      <c r="C146" s="268"/>
      <c r="D146" s="268"/>
      <c r="E146" s="268"/>
      <c r="F146" s="268"/>
      <c r="G146" s="268"/>
    </row>
    <row r="147" spans="1:7" s="34" customFormat="1" ht="16.5" x14ac:dyDescent="0.25">
      <c r="A147" s="195" t="str">
        <f>A54</f>
        <v>Índice consultivo y orientación especializada en materia de protección de datos personales.</v>
      </c>
      <c r="B147" s="196"/>
      <c r="C147" s="196"/>
      <c r="D147" s="196"/>
      <c r="E147" s="196"/>
      <c r="F147" s="196"/>
      <c r="G147" s="197"/>
    </row>
    <row r="148" spans="1:7" s="34" customFormat="1" ht="33" x14ac:dyDescent="0.25">
      <c r="A148" s="37" t="s">
        <v>30</v>
      </c>
      <c r="B148" s="291"/>
      <c r="C148" s="291"/>
      <c r="D148" s="291"/>
      <c r="E148" s="291"/>
      <c r="F148" s="291"/>
      <c r="G148" s="291"/>
    </row>
    <row r="149" spans="1:7" s="34" customFormat="1" ht="33" x14ac:dyDescent="0.25">
      <c r="A149" s="37" t="s">
        <v>31</v>
      </c>
      <c r="B149" s="291"/>
      <c r="C149" s="291"/>
      <c r="D149" s="291"/>
      <c r="E149" s="291"/>
      <c r="F149" s="291"/>
      <c r="G149" s="291"/>
    </row>
    <row r="150" spans="1:7" s="34" customFormat="1" ht="16.5" x14ac:dyDescent="0.25">
      <c r="A150" s="37" t="s">
        <v>32</v>
      </c>
      <c r="B150" s="268"/>
      <c r="C150" s="268"/>
      <c r="D150" s="268"/>
      <c r="E150" s="268"/>
      <c r="F150" s="268"/>
      <c r="G150" s="268"/>
    </row>
    <row r="151" spans="1:7" s="34" customFormat="1" ht="16.5" x14ac:dyDescent="0.25">
      <c r="A151" s="195" t="str">
        <f>A60</f>
        <v>Índice de gestión normativa.</v>
      </c>
      <c r="B151" s="196"/>
      <c r="C151" s="196"/>
      <c r="D151" s="196"/>
      <c r="E151" s="196"/>
      <c r="F151" s="196"/>
      <c r="G151" s="197"/>
    </row>
    <row r="152" spans="1:7" s="34" customFormat="1" ht="33" x14ac:dyDescent="0.25">
      <c r="A152" s="37" t="s">
        <v>30</v>
      </c>
      <c r="B152" s="291"/>
      <c r="C152" s="291"/>
      <c r="D152" s="291"/>
      <c r="E152" s="291"/>
      <c r="F152" s="291"/>
      <c r="G152" s="291"/>
    </row>
    <row r="153" spans="1:7" s="34" customFormat="1" ht="33" x14ac:dyDescent="0.25">
      <c r="A153" s="37" t="s">
        <v>31</v>
      </c>
      <c r="B153" s="291"/>
      <c r="C153" s="291"/>
      <c r="D153" s="291"/>
      <c r="E153" s="291"/>
      <c r="F153" s="291"/>
      <c r="G153" s="291"/>
    </row>
    <row r="154" spans="1:7" s="34" customFormat="1" ht="16.5" x14ac:dyDescent="0.25">
      <c r="A154" s="37" t="s">
        <v>32</v>
      </c>
      <c r="B154" s="268"/>
      <c r="C154" s="268"/>
      <c r="D154" s="268"/>
      <c r="E154" s="268"/>
      <c r="F154" s="268"/>
      <c r="G154" s="268"/>
    </row>
    <row r="155" spans="1:7" s="34" customFormat="1" ht="16.5" x14ac:dyDescent="0.25">
      <c r="A155" s="195" t="str">
        <f>A68</f>
        <v>Porcentaje de consultas especializadas en materia de protección de datos personales atendidas.</v>
      </c>
      <c r="B155" s="196"/>
      <c r="C155" s="196"/>
      <c r="D155" s="196"/>
      <c r="E155" s="196"/>
      <c r="F155" s="196"/>
      <c r="G155" s="197"/>
    </row>
    <row r="156" spans="1:7" s="34" customFormat="1" ht="33" x14ac:dyDescent="0.25">
      <c r="A156" s="37" t="s">
        <v>30</v>
      </c>
      <c r="B156" s="291"/>
      <c r="C156" s="291"/>
      <c r="D156" s="291"/>
      <c r="E156" s="291"/>
      <c r="F156" s="291"/>
      <c r="G156" s="291"/>
    </row>
    <row r="157" spans="1:7" s="34" customFormat="1" ht="33" x14ac:dyDescent="0.25">
      <c r="A157" s="37" t="s">
        <v>31</v>
      </c>
      <c r="B157" s="291"/>
      <c r="C157" s="291"/>
      <c r="D157" s="291"/>
      <c r="E157" s="291"/>
      <c r="F157" s="291"/>
      <c r="G157" s="291"/>
    </row>
    <row r="158" spans="1:7" s="34" customFormat="1" ht="16.5" x14ac:dyDescent="0.25">
      <c r="A158" s="37" t="s">
        <v>32</v>
      </c>
      <c r="B158" s="268"/>
      <c r="C158" s="268"/>
      <c r="D158" s="268"/>
      <c r="E158" s="268"/>
      <c r="F158" s="268"/>
      <c r="G158" s="268"/>
    </row>
    <row r="159" spans="1:7" s="34" customFormat="1" ht="16.5" x14ac:dyDescent="0.25">
      <c r="A159" s="195" t="str">
        <f>A74</f>
        <v xml:space="preserve">Porcentaje de opiniones técnicas y/o propuestas de recomendaciones a las evaluaciones de impacto en la protección de datos personales emitidas. </v>
      </c>
      <c r="B159" s="196"/>
      <c r="C159" s="196"/>
      <c r="D159" s="196"/>
      <c r="E159" s="196"/>
      <c r="F159" s="196"/>
      <c r="G159" s="197"/>
    </row>
    <row r="160" spans="1:7" s="34" customFormat="1" ht="33" x14ac:dyDescent="0.25">
      <c r="A160" s="37" t="s">
        <v>30</v>
      </c>
      <c r="B160" s="291"/>
      <c r="C160" s="291"/>
      <c r="D160" s="291"/>
      <c r="E160" s="291"/>
      <c r="F160" s="291"/>
      <c r="G160" s="291"/>
    </row>
    <row r="161" spans="1:7" s="34" customFormat="1" ht="33" x14ac:dyDescent="0.25">
      <c r="A161" s="37" t="s">
        <v>31</v>
      </c>
      <c r="B161" s="291"/>
      <c r="C161" s="291"/>
      <c r="D161" s="291"/>
      <c r="E161" s="291"/>
      <c r="F161" s="291"/>
      <c r="G161" s="291"/>
    </row>
    <row r="162" spans="1:7" s="34" customFormat="1" ht="16.5" x14ac:dyDescent="0.25">
      <c r="A162" s="37" t="s">
        <v>32</v>
      </c>
      <c r="B162" s="268"/>
      <c r="C162" s="268"/>
      <c r="D162" s="268"/>
      <c r="E162" s="268"/>
      <c r="F162" s="268"/>
      <c r="G162" s="268"/>
    </row>
    <row r="163" spans="1:7" s="34" customFormat="1" ht="16.5" x14ac:dyDescent="0.25">
      <c r="A163" s="195" t="str">
        <f>A80</f>
        <v>Número de propuestas de instrumentos normativos y/o actualización de los mismos desarrollados.</v>
      </c>
      <c r="B163" s="196"/>
      <c r="C163" s="196"/>
      <c r="D163" s="196"/>
      <c r="E163" s="196"/>
      <c r="F163" s="196"/>
      <c r="G163" s="197"/>
    </row>
    <row r="164" spans="1:7" s="34" customFormat="1" ht="33" x14ac:dyDescent="0.25">
      <c r="A164" s="37" t="s">
        <v>30</v>
      </c>
      <c r="B164" s="291" t="s">
        <v>1127</v>
      </c>
      <c r="C164" s="291"/>
      <c r="D164" s="291"/>
      <c r="E164" s="291"/>
      <c r="F164" s="291"/>
      <c r="G164" s="291"/>
    </row>
    <row r="165" spans="1:7" s="34" customFormat="1" ht="33" x14ac:dyDescent="0.25">
      <c r="A165" s="37" t="s">
        <v>31</v>
      </c>
      <c r="B165" s="291" t="s">
        <v>1111</v>
      </c>
      <c r="C165" s="291"/>
      <c r="D165" s="291"/>
      <c r="E165" s="291"/>
      <c r="F165" s="291"/>
      <c r="G165" s="291"/>
    </row>
    <row r="166" spans="1:7" s="34" customFormat="1" ht="16.5" x14ac:dyDescent="0.25">
      <c r="A166" s="37" t="s">
        <v>32</v>
      </c>
      <c r="B166" s="268" t="s">
        <v>1126</v>
      </c>
      <c r="C166" s="268"/>
      <c r="D166" s="268"/>
      <c r="E166" s="268"/>
      <c r="F166" s="268"/>
      <c r="G166" s="268"/>
    </row>
    <row r="167" spans="1:7" s="34" customFormat="1" ht="16.5" x14ac:dyDescent="0.25">
      <c r="A167" s="195" t="str">
        <f>A86</f>
        <v xml:space="preserve">Número de reportes que analizan los instrumentos normativos y/o iniciativas, federales y locales que involucran el tratamiento de datos personales.  </v>
      </c>
      <c r="B167" s="196"/>
      <c r="C167" s="196"/>
      <c r="D167" s="196"/>
      <c r="E167" s="196"/>
      <c r="F167" s="196"/>
      <c r="G167" s="197"/>
    </row>
    <row r="168" spans="1:7" s="34" customFormat="1" ht="33" x14ac:dyDescent="0.25">
      <c r="A168" s="37" t="s">
        <v>30</v>
      </c>
      <c r="B168" s="291"/>
      <c r="C168" s="291"/>
      <c r="D168" s="291"/>
      <c r="E168" s="291"/>
      <c r="F168" s="291"/>
      <c r="G168" s="291"/>
    </row>
    <row r="169" spans="1:7" s="34" customFormat="1" ht="33" x14ac:dyDescent="0.25">
      <c r="A169" s="37" t="s">
        <v>31</v>
      </c>
      <c r="B169" s="291"/>
      <c r="C169" s="291"/>
      <c r="D169" s="291"/>
      <c r="E169" s="291"/>
      <c r="F169" s="291"/>
      <c r="G169" s="291"/>
    </row>
    <row r="170" spans="1:7" s="34" customFormat="1" ht="16.5" x14ac:dyDescent="0.25">
      <c r="A170" s="37" t="s">
        <v>32</v>
      </c>
      <c r="B170" s="268"/>
      <c r="C170" s="268"/>
      <c r="D170" s="268"/>
      <c r="E170" s="268"/>
      <c r="F170" s="268"/>
      <c r="G170" s="268"/>
    </row>
    <row r="171" spans="1:7" s="34" customFormat="1" ht="16.5" x14ac:dyDescent="0.25">
      <c r="A171" s="195" t="str">
        <f>A92</f>
        <v>Porcentaje de resoluciones emitidas por el Pleno del INAI en materia de protección de datos personales que son revisadas, con el fin de identificar criterios de interpretación.</v>
      </c>
      <c r="B171" s="196"/>
      <c r="C171" s="196"/>
      <c r="D171" s="196"/>
      <c r="E171" s="196"/>
      <c r="F171" s="196"/>
      <c r="G171" s="197"/>
    </row>
    <row r="172" spans="1:7" s="34" customFormat="1" ht="33" x14ac:dyDescent="0.25">
      <c r="A172" s="37" t="s">
        <v>30</v>
      </c>
      <c r="B172" s="291"/>
      <c r="C172" s="291"/>
      <c r="D172" s="291"/>
      <c r="E172" s="291"/>
      <c r="F172" s="291"/>
      <c r="G172" s="291"/>
    </row>
    <row r="173" spans="1:7" s="34" customFormat="1" ht="33" x14ac:dyDescent="0.25">
      <c r="A173" s="37" t="s">
        <v>31</v>
      </c>
      <c r="B173" s="291"/>
      <c r="C173" s="291"/>
      <c r="D173" s="291"/>
      <c r="E173" s="291"/>
      <c r="F173" s="291"/>
      <c r="G173" s="291"/>
    </row>
    <row r="174" spans="1:7" s="34" customFormat="1" ht="16.5" x14ac:dyDescent="0.25">
      <c r="A174" s="37" t="s">
        <v>32</v>
      </c>
      <c r="B174" s="268"/>
      <c r="C174" s="268"/>
      <c r="D174" s="268"/>
      <c r="E174" s="268"/>
      <c r="F174" s="268"/>
      <c r="G174" s="268"/>
    </row>
    <row r="175" spans="1:7" s="34" customFormat="1" ht="16.5" x14ac:dyDescent="0.25">
      <c r="A175" s="195" t="str">
        <f>A98</f>
        <v>Número de estudios elaborados para difundir y ampliar el conocimiento del derecho a la protección de datos personales.</v>
      </c>
      <c r="B175" s="196"/>
      <c r="C175" s="196"/>
      <c r="D175" s="196"/>
      <c r="E175" s="196"/>
      <c r="F175" s="196"/>
      <c r="G175" s="197"/>
    </row>
    <row r="176" spans="1:7" s="34" customFormat="1" ht="33" x14ac:dyDescent="0.25">
      <c r="A176" s="37" t="s">
        <v>30</v>
      </c>
      <c r="B176" s="291"/>
      <c r="C176" s="291"/>
      <c r="D176" s="291"/>
      <c r="E176" s="291"/>
      <c r="F176" s="291"/>
      <c r="G176" s="291"/>
    </row>
    <row r="177" spans="1:7" s="34" customFormat="1" ht="33" x14ac:dyDescent="0.25">
      <c r="A177" s="37" t="s">
        <v>31</v>
      </c>
      <c r="B177" s="291"/>
      <c r="C177" s="291"/>
      <c r="D177" s="291"/>
      <c r="E177" s="291"/>
      <c r="F177" s="291"/>
      <c r="G177" s="291"/>
    </row>
    <row r="178" spans="1:7" s="34" customFormat="1" ht="16.5" x14ac:dyDescent="0.25">
      <c r="A178" s="37" t="s">
        <v>32</v>
      </c>
      <c r="B178" s="268"/>
      <c r="C178" s="268"/>
      <c r="D178" s="268"/>
      <c r="E178" s="268"/>
      <c r="F178" s="268"/>
      <c r="G178" s="268"/>
    </row>
    <row r="179" spans="1:7" s="34" customFormat="1" x14ac:dyDescent="0.25">
      <c r="A179" s="251"/>
      <c r="B179" s="251"/>
      <c r="C179" s="251"/>
      <c r="D179" s="251"/>
      <c r="E179" s="251"/>
      <c r="F179" s="251"/>
      <c r="G179" s="251"/>
    </row>
  </sheetData>
  <mergeCells count="184">
    <mergeCell ref="B166:G166"/>
    <mergeCell ref="A171:G171"/>
    <mergeCell ref="B172:G172"/>
    <mergeCell ref="B173:G173"/>
    <mergeCell ref="B174:G174"/>
    <mergeCell ref="A179:G179"/>
    <mergeCell ref="B160:G160"/>
    <mergeCell ref="B161:G161"/>
    <mergeCell ref="B162:G162"/>
    <mergeCell ref="A163:G163"/>
    <mergeCell ref="B164:G164"/>
    <mergeCell ref="B165:G165"/>
    <mergeCell ref="A167:G167"/>
    <mergeCell ref="B168:G168"/>
    <mergeCell ref="B169:G169"/>
    <mergeCell ref="B170:G170"/>
    <mergeCell ref="A175:G175"/>
    <mergeCell ref="B176:G176"/>
    <mergeCell ref="B177:G177"/>
    <mergeCell ref="B178:G178"/>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27:G127"/>
    <mergeCell ref="B128:G128"/>
    <mergeCell ref="B129:G129"/>
    <mergeCell ref="A133:G133"/>
    <mergeCell ref="A134:G134"/>
    <mergeCell ref="A135:G135"/>
    <mergeCell ref="A118:G118"/>
    <mergeCell ref="B119:G119"/>
    <mergeCell ref="B120:G120"/>
    <mergeCell ref="A121:G121"/>
    <mergeCell ref="B122:G122"/>
    <mergeCell ref="B123:G123"/>
    <mergeCell ref="A124:G124"/>
    <mergeCell ref="B125:G125"/>
    <mergeCell ref="B126:G126"/>
    <mergeCell ref="A130:G130"/>
    <mergeCell ref="B131:G131"/>
    <mergeCell ref="B132:G132"/>
    <mergeCell ref="A112:G112"/>
    <mergeCell ref="B113:G113"/>
    <mergeCell ref="B114:G114"/>
    <mergeCell ref="A115:G115"/>
    <mergeCell ref="B116:G116"/>
    <mergeCell ref="B117:G117"/>
    <mergeCell ref="A106:G106"/>
    <mergeCell ref="B107:G107"/>
    <mergeCell ref="B108:G108"/>
    <mergeCell ref="A109:G109"/>
    <mergeCell ref="B110:G110"/>
    <mergeCell ref="B111:G111"/>
    <mergeCell ref="A100:G100"/>
    <mergeCell ref="B101:G101"/>
    <mergeCell ref="B102:G102"/>
    <mergeCell ref="A103:G103"/>
    <mergeCell ref="B104:G104"/>
    <mergeCell ref="B105:G105"/>
    <mergeCell ref="A87:A91"/>
    <mergeCell ref="B87:B91"/>
    <mergeCell ref="C87:C91"/>
    <mergeCell ref="D87:D91"/>
    <mergeCell ref="E87:E91"/>
    <mergeCell ref="A99:G99"/>
    <mergeCell ref="A81:A85"/>
    <mergeCell ref="B81:B85"/>
    <mergeCell ref="C81:C85"/>
    <mergeCell ref="D81:D85"/>
    <mergeCell ref="E81:E85"/>
    <mergeCell ref="A93:A97"/>
    <mergeCell ref="B93:B97"/>
    <mergeCell ref="C93:C97"/>
    <mergeCell ref="D93:D97"/>
    <mergeCell ref="E93:E97"/>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1138</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54" t="s">
        <v>132</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5">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135</v>
      </c>
    </row>
    <row r="28" spans="1:7" ht="16.5" x14ac:dyDescent="0.25">
      <c r="A28" s="207"/>
      <c r="B28" s="207"/>
      <c r="C28" s="207"/>
      <c r="D28" s="207"/>
      <c r="E28" s="207"/>
      <c r="F28" s="28" t="s">
        <v>33</v>
      </c>
      <c r="G28" s="29">
        <v>135</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409.5" x14ac:dyDescent="0.25">
      <c r="A32" s="36" t="s">
        <v>135</v>
      </c>
      <c r="B32" s="36" t="s">
        <v>136</v>
      </c>
      <c r="C32" s="36" t="s">
        <v>707</v>
      </c>
      <c r="D32" s="36" t="s">
        <v>48</v>
      </c>
      <c r="E32" s="101" t="s">
        <v>141</v>
      </c>
      <c r="F32" s="26"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15</v>
      </c>
    </row>
    <row r="36" spans="1:7" ht="16.5" x14ac:dyDescent="0.25">
      <c r="A36" s="207"/>
      <c r="B36" s="207"/>
      <c r="C36" s="207"/>
      <c r="D36" s="207"/>
      <c r="E36" s="207"/>
      <c r="F36" s="28" t="s">
        <v>33</v>
      </c>
      <c r="G36" s="29">
        <v>15</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78.75" x14ac:dyDescent="0.25">
      <c r="A40" s="32" t="s">
        <v>708</v>
      </c>
      <c r="B40" s="32" t="s">
        <v>106</v>
      </c>
      <c r="C40" s="32" t="s">
        <v>710</v>
      </c>
      <c r="D40" s="32" t="s">
        <v>51</v>
      </c>
      <c r="E40" s="101" t="s">
        <v>49</v>
      </c>
      <c r="F40" s="28" t="s">
        <v>36</v>
      </c>
      <c r="G40" s="29" t="s">
        <v>56</v>
      </c>
    </row>
    <row r="41" spans="1:7" ht="16.5" x14ac:dyDescent="0.25">
      <c r="A41" s="207" t="s">
        <v>21</v>
      </c>
      <c r="B41" s="207" t="s">
        <v>22</v>
      </c>
      <c r="C41" s="207" t="s">
        <v>29</v>
      </c>
      <c r="D41" s="207" t="s">
        <v>23</v>
      </c>
      <c r="E41" s="207" t="s">
        <v>24</v>
      </c>
      <c r="F41" s="26" t="s">
        <v>25</v>
      </c>
      <c r="G41" s="27">
        <v>95</v>
      </c>
    </row>
    <row r="42" spans="1:7" ht="16.5" x14ac:dyDescent="0.25">
      <c r="A42" s="207"/>
      <c r="B42" s="207"/>
      <c r="C42" s="207"/>
      <c r="D42" s="207"/>
      <c r="E42" s="207"/>
      <c r="F42" s="28" t="s">
        <v>33</v>
      </c>
      <c r="G42" s="29">
        <v>95</v>
      </c>
    </row>
    <row r="43" spans="1:7" ht="16.5" x14ac:dyDescent="0.25">
      <c r="A43" s="207"/>
      <c r="B43" s="207"/>
      <c r="C43" s="207"/>
      <c r="D43" s="207"/>
      <c r="E43" s="207"/>
      <c r="F43" s="28" t="s">
        <v>26</v>
      </c>
      <c r="G43" s="27" t="s">
        <v>56</v>
      </c>
    </row>
    <row r="44" spans="1:7" ht="33" x14ac:dyDescent="0.25">
      <c r="A44" s="207"/>
      <c r="B44" s="207"/>
      <c r="C44" s="207"/>
      <c r="D44" s="207"/>
      <c r="E44" s="207"/>
      <c r="F44" s="28" t="s">
        <v>34</v>
      </c>
      <c r="G44" s="29" t="s">
        <v>56</v>
      </c>
    </row>
    <row r="45" spans="1:7" ht="16.5" x14ac:dyDescent="0.25">
      <c r="A45" s="207"/>
      <c r="B45" s="207"/>
      <c r="C45" s="207"/>
      <c r="D45" s="207"/>
      <c r="E45" s="207"/>
      <c r="F45" s="28" t="s">
        <v>27</v>
      </c>
      <c r="G45" s="27" t="s">
        <v>56</v>
      </c>
    </row>
    <row r="46" spans="1:7" ht="94.5" x14ac:dyDescent="0.25">
      <c r="A46" s="32" t="s">
        <v>709</v>
      </c>
      <c r="B46" s="32" t="s">
        <v>106</v>
      </c>
      <c r="C46" s="32" t="s">
        <v>711</v>
      </c>
      <c r="D46" s="32" t="s">
        <v>51</v>
      </c>
      <c r="E46" s="101" t="s">
        <v>49</v>
      </c>
      <c r="F46" s="28" t="s">
        <v>36</v>
      </c>
      <c r="G46" s="29" t="s">
        <v>56</v>
      </c>
    </row>
    <row r="47" spans="1:7" ht="16.5" x14ac:dyDescent="0.25">
      <c r="A47" s="243" t="s">
        <v>1204</v>
      </c>
      <c r="B47" s="244"/>
      <c r="C47" s="244"/>
      <c r="D47" s="244"/>
      <c r="E47" s="244"/>
      <c r="F47" s="244"/>
      <c r="G47" s="245"/>
    </row>
    <row r="48" spans="1:7" ht="16.5" x14ac:dyDescent="0.25">
      <c r="A48" s="238" t="s">
        <v>19</v>
      </c>
      <c r="B48" s="238"/>
      <c r="C48" s="238"/>
      <c r="D48" s="238"/>
      <c r="E48" s="238"/>
      <c r="F48" s="238" t="s">
        <v>20</v>
      </c>
      <c r="G48" s="238"/>
    </row>
    <row r="49" spans="1:7" ht="16.5" x14ac:dyDescent="0.25">
      <c r="A49" s="207" t="s">
        <v>21</v>
      </c>
      <c r="B49" s="207" t="s">
        <v>22</v>
      </c>
      <c r="C49" s="207" t="s">
        <v>29</v>
      </c>
      <c r="D49" s="207" t="s">
        <v>23</v>
      </c>
      <c r="E49" s="207" t="s">
        <v>24</v>
      </c>
      <c r="F49" s="28" t="s">
        <v>25</v>
      </c>
      <c r="G49" s="66">
        <v>85</v>
      </c>
    </row>
    <row r="50" spans="1:7" ht="16.5" x14ac:dyDescent="0.25">
      <c r="A50" s="207"/>
      <c r="B50" s="207"/>
      <c r="C50" s="207"/>
      <c r="D50" s="207"/>
      <c r="E50" s="207"/>
      <c r="F50" s="28" t="s">
        <v>33</v>
      </c>
      <c r="G50" s="66">
        <v>85</v>
      </c>
    </row>
    <row r="51" spans="1:7" ht="16.5" x14ac:dyDescent="0.25">
      <c r="A51" s="207"/>
      <c r="B51" s="207"/>
      <c r="C51" s="207"/>
      <c r="D51" s="207"/>
      <c r="E51" s="207"/>
      <c r="F51" s="28" t="s">
        <v>26</v>
      </c>
      <c r="G51" s="66" t="s">
        <v>56</v>
      </c>
    </row>
    <row r="52" spans="1:7" ht="33" x14ac:dyDescent="0.25">
      <c r="A52" s="207"/>
      <c r="B52" s="207"/>
      <c r="C52" s="207"/>
      <c r="D52" s="207"/>
      <c r="E52" s="207"/>
      <c r="F52" s="28" t="s">
        <v>34</v>
      </c>
      <c r="G52" s="66" t="s">
        <v>56</v>
      </c>
    </row>
    <row r="53" spans="1:7" ht="16.5" x14ac:dyDescent="0.25">
      <c r="A53" s="207"/>
      <c r="B53" s="207"/>
      <c r="C53" s="207"/>
      <c r="D53" s="207"/>
      <c r="E53" s="207"/>
      <c r="F53" s="28" t="s">
        <v>27</v>
      </c>
      <c r="G53" s="66" t="s">
        <v>56</v>
      </c>
    </row>
    <row r="54" spans="1:7" ht="78.75" x14ac:dyDescent="0.25">
      <c r="A54" s="32" t="s">
        <v>712</v>
      </c>
      <c r="B54" s="103" t="s">
        <v>512</v>
      </c>
      <c r="C54" s="32" t="s">
        <v>714</v>
      </c>
      <c r="D54" s="32" t="s">
        <v>51</v>
      </c>
      <c r="E54" s="101" t="s">
        <v>54</v>
      </c>
      <c r="F54" s="28" t="s">
        <v>36</v>
      </c>
      <c r="G54" s="66" t="s">
        <v>56</v>
      </c>
    </row>
    <row r="55" spans="1:7" ht="16.5" x14ac:dyDescent="0.25">
      <c r="A55" s="207" t="s">
        <v>21</v>
      </c>
      <c r="B55" s="207" t="s">
        <v>22</v>
      </c>
      <c r="C55" s="207" t="s">
        <v>29</v>
      </c>
      <c r="D55" s="207" t="s">
        <v>23</v>
      </c>
      <c r="E55" s="207" t="s">
        <v>24</v>
      </c>
      <c r="F55" s="28" t="s">
        <v>25</v>
      </c>
      <c r="G55" s="66">
        <v>90</v>
      </c>
    </row>
    <row r="56" spans="1:7" ht="16.5" x14ac:dyDescent="0.25">
      <c r="A56" s="207"/>
      <c r="B56" s="207"/>
      <c r="C56" s="207"/>
      <c r="D56" s="207"/>
      <c r="E56" s="207"/>
      <c r="F56" s="28" t="s">
        <v>33</v>
      </c>
      <c r="G56" s="66">
        <v>90</v>
      </c>
    </row>
    <row r="57" spans="1:7" ht="16.5" x14ac:dyDescent="0.25">
      <c r="A57" s="207"/>
      <c r="B57" s="207"/>
      <c r="C57" s="207"/>
      <c r="D57" s="207"/>
      <c r="E57" s="207"/>
      <c r="F57" s="28" t="s">
        <v>26</v>
      </c>
      <c r="G57" s="66" t="s">
        <v>56</v>
      </c>
    </row>
    <row r="58" spans="1:7" ht="33" x14ac:dyDescent="0.25">
      <c r="A58" s="207"/>
      <c r="B58" s="207"/>
      <c r="C58" s="207"/>
      <c r="D58" s="207"/>
      <c r="E58" s="207"/>
      <c r="F58" s="28" t="s">
        <v>34</v>
      </c>
      <c r="G58" s="66" t="s">
        <v>56</v>
      </c>
    </row>
    <row r="59" spans="1:7" ht="16.5" x14ac:dyDescent="0.25">
      <c r="A59" s="207"/>
      <c r="B59" s="207"/>
      <c r="C59" s="207"/>
      <c r="D59" s="207"/>
      <c r="E59" s="207"/>
      <c r="F59" s="28" t="s">
        <v>27</v>
      </c>
      <c r="G59" s="66" t="s">
        <v>56</v>
      </c>
    </row>
    <row r="60" spans="1:7" ht="78.75" x14ac:dyDescent="0.25">
      <c r="A60" s="36" t="s">
        <v>713</v>
      </c>
      <c r="B60" s="103" t="s">
        <v>512</v>
      </c>
      <c r="C60" s="36" t="s">
        <v>715</v>
      </c>
      <c r="D60" s="36" t="s">
        <v>51</v>
      </c>
      <c r="E60" s="101" t="s">
        <v>54</v>
      </c>
      <c r="F60" s="28" t="s">
        <v>36</v>
      </c>
      <c r="G60" s="66" t="s">
        <v>56</v>
      </c>
    </row>
    <row r="61" spans="1:7" ht="16.5" x14ac:dyDescent="0.25">
      <c r="A61" s="243" t="s">
        <v>1205</v>
      </c>
      <c r="B61" s="244"/>
      <c r="C61" s="244"/>
      <c r="D61" s="244"/>
      <c r="E61" s="244"/>
      <c r="F61" s="244"/>
      <c r="G61" s="245"/>
    </row>
    <row r="62" spans="1:7" ht="16.5" x14ac:dyDescent="0.25">
      <c r="A62" s="238" t="s">
        <v>19</v>
      </c>
      <c r="B62" s="238"/>
      <c r="C62" s="238"/>
      <c r="D62" s="238"/>
      <c r="E62" s="238"/>
      <c r="F62" s="238" t="s">
        <v>20</v>
      </c>
      <c r="G62" s="238"/>
    </row>
    <row r="63" spans="1:7" ht="16.5" x14ac:dyDescent="0.25">
      <c r="A63" s="207" t="s">
        <v>21</v>
      </c>
      <c r="B63" s="207" t="s">
        <v>22</v>
      </c>
      <c r="C63" s="207" t="s">
        <v>29</v>
      </c>
      <c r="D63" s="207" t="s">
        <v>23</v>
      </c>
      <c r="E63" s="207" t="s">
        <v>24</v>
      </c>
      <c r="F63" s="28" t="s">
        <v>25</v>
      </c>
      <c r="G63" s="29">
        <v>90</v>
      </c>
    </row>
    <row r="64" spans="1:7" ht="16.5" x14ac:dyDescent="0.25">
      <c r="A64" s="207"/>
      <c r="B64" s="207"/>
      <c r="C64" s="207"/>
      <c r="D64" s="207"/>
      <c r="E64" s="207"/>
      <c r="F64" s="28" t="s">
        <v>33</v>
      </c>
      <c r="G64" s="29">
        <v>90</v>
      </c>
    </row>
    <row r="65" spans="1:7" ht="16.5" x14ac:dyDescent="0.25">
      <c r="A65" s="207"/>
      <c r="B65" s="207"/>
      <c r="C65" s="207"/>
      <c r="D65" s="207"/>
      <c r="E65" s="207"/>
      <c r="F65" s="28" t="s">
        <v>26</v>
      </c>
      <c r="G65" s="29">
        <v>90</v>
      </c>
    </row>
    <row r="66" spans="1:7" ht="33" x14ac:dyDescent="0.25">
      <c r="A66" s="207"/>
      <c r="B66" s="207"/>
      <c r="C66" s="207"/>
      <c r="D66" s="207"/>
      <c r="E66" s="207"/>
      <c r="F66" s="28" t="s">
        <v>34</v>
      </c>
      <c r="G66" s="29">
        <v>90</v>
      </c>
    </row>
    <row r="67" spans="1:7" ht="16.5" x14ac:dyDescent="0.25">
      <c r="A67" s="207"/>
      <c r="B67" s="207"/>
      <c r="C67" s="207"/>
      <c r="D67" s="207"/>
      <c r="E67" s="207"/>
      <c r="F67" s="28" t="s">
        <v>27</v>
      </c>
      <c r="G67" s="29">
        <v>100</v>
      </c>
    </row>
    <row r="68" spans="1:7" ht="63" x14ac:dyDescent="0.25">
      <c r="A68" s="32" t="s">
        <v>716</v>
      </c>
      <c r="B68" s="32" t="s">
        <v>137</v>
      </c>
      <c r="C68" s="32" t="s">
        <v>138</v>
      </c>
      <c r="D68" s="32" t="s">
        <v>51</v>
      </c>
      <c r="E68" s="101" t="s">
        <v>70</v>
      </c>
      <c r="F68" s="44" t="s">
        <v>36</v>
      </c>
      <c r="G68" s="29">
        <v>111.11111111111111</v>
      </c>
    </row>
    <row r="69" spans="1:7" ht="16.5" x14ac:dyDescent="0.25">
      <c r="A69" s="207" t="s">
        <v>21</v>
      </c>
      <c r="B69" s="207" t="s">
        <v>22</v>
      </c>
      <c r="C69" s="207" t="s">
        <v>29</v>
      </c>
      <c r="D69" s="207" t="s">
        <v>23</v>
      </c>
      <c r="E69" s="207" t="s">
        <v>24</v>
      </c>
      <c r="F69" s="28" t="s">
        <v>25</v>
      </c>
      <c r="G69" s="29">
        <v>90</v>
      </c>
    </row>
    <row r="70" spans="1:7" ht="16.5" x14ac:dyDescent="0.25">
      <c r="A70" s="207"/>
      <c r="B70" s="207"/>
      <c r="C70" s="207"/>
      <c r="D70" s="207"/>
      <c r="E70" s="207"/>
      <c r="F70" s="28" t="s">
        <v>33</v>
      </c>
      <c r="G70" s="29">
        <v>90</v>
      </c>
    </row>
    <row r="71" spans="1:7" ht="16.5" x14ac:dyDescent="0.25">
      <c r="A71" s="207"/>
      <c r="B71" s="207"/>
      <c r="C71" s="207"/>
      <c r="D71" s="207"/>
      <c r="E71" s="207"/>
      <c r="F71" s="28" t="s">
        <v>26</v>
      </c>
      <c r="G71" s="29">
        <v>90</v>
      </c>
    </row>
    <row r="72" spans="1:7" ht="33" x14ac:dyDescent="0.25">
      <c r="A72" s="207"/>
      <c r="B72" s="207"/>
      <c r="C72" s="207"/>
      <c r="D72" s="207"/>
      <c r="E72" s="207"/>
      <c r="F72" s="28" t="s">
        <v>34</v>
      </c>
      <c r="G72" s="29">
        <v>90</v>
      </c>
    </row>
    <row r="73" spans="1:7" ht="16.5" x14ac:dyDescent="0.25">
      <c r="A73" s="207"/>
      <c r="B73" s="207"/>
      <c r="C73" s="207"/>
      <c r="D73" s="207"/>
      <c r="E73" s="207"/>
      <c r="F73" s="28" t="s">
        <v>27</v>
      </c>
      <c r="G73" s="29">
        <v>99.6</v>
      </c>
    </row>
    <row r="74" spans="1:7" ht="63" x14ac:dyDescent="0.25">
      <c r="A74" s="32" t="s">
        <v>717</v>
      </c>
      <c r="B74" s="32" t="s">
        <v>137</v>
      </c>
      <c r="C74" s="32" t="s">
        <v>139</v>
      </c>
      <c r="D74" s="32" t="s">
        <v>51</v>
      </c>
      <c r="E74" s="101" t="s">
        <v>70</v>
      </c>
      <c r="F74" s="54" t="s">
        <v>36</v>
      </c>
      <c r="G74" s="29">
        <v>110.67019400352733</v>
      </c>
    </row>
    <row r="75" spans="1:7" ht="16.5" x14ac:dyDescent="0.25">
      <c r="A75" s="207" t="s">
        <v>21</v>
      </c>
      <c r="B75" s="207" t="s">
        <v>22</v>
      </c>
      <c r="C75" s="207" t="s">
        <v>29</v>
      </c>
      <c r="D75" s="207" t="s">
        <v>23</v>
      </c>
      <c r="E75" s="207" t="s">
        <v>24</v>
      </c>
      <c r="F75" s="28" t="s">
        <v>25</v>
      </c>
      <c r="G75" s="29">
        <v>90</v>
      </c>
    </row>
    <row r="76" spans="1:7" ht="16.5" x14ac:dyDescent="0.25">
      <c r="A76" s="207"/>
      <c r="B76" s="207"/>
      <c r="C76" s="207"/>
      <c r="D76" s="207"/>
      <c r="E76" s="207"/>
      <c r="F76" s="28" t="s">
        <v>33</v>
      </c>
      <c r="G76" s="29">
        <v>90</v>
      </c>
    </row>
    <row r="77" spans="1:7" ht="16.5" x14ac:dyDescent="0.25">
      <c r="A77" s="207"/>
      <c r="B77" s="207"/>
      <c r="C77" s="207"/>
      <c r="D77" s="207"/>
      <c r="E77" s="207"/>
      <c r="F77" s="28" t="s">
        <v>26</v>
      </c>
      <c r="G77" s="29">
        <v>90</v>
      </c>
    </row>
    <row r="78" spans="1:7" ht="33" x14ac:dyDescent="0.25">
      <c r="A78" s="207"/>
      <c r="B78" s="207"/>
      <c r="C78" s="207"/>
      <c r="D78" s="207"/>
      <c r="E78" s="207"/>
      <c r="F78" s="28" t="s">
        <v>34</v>
      </c>
      <c r="G78" s="29">
        <v>90</v>
      </c>
    </row>
    <row r="79" spans="1:7" ht="16.5" x14ac:dyDescent="0.25">
      <c r="A79" s="207"/>
      <c r="B79" s="207"/>
      <c r="C79" s="207"/>
      <c r="D79" s="207"/>
      <c r="E79" s="207"/>
      <c r="F79" s="28" t="s">
        <v>27</v>
      </c>
      <c r="G79" s="29">
        <v>100</v>
      </c>
    </row>
    <row r="80" spans="1:7" ht="78.75" x14ac:dyDescent="0.25">
      <c r="A80" s="32" t="s">
        <v>718</v>
      </c>
      <c r="B80" s="32" t="s">
        <v>137</v>
      </c>
      <c r="C80" s="32" t="s">
        <v>719</v>
      </c>
      <c r="D80" s="32" t="s">
        <v>51</v>
      </c>
      <c r="E80" s="101" t="s">
        <v>70</v>
      </c>
      <c r="F80" s="54" t="s">
        <v>36</v>
      </c>
      <c r="G80" s="29">
        <v>111.11111111111111</v>
      </c>
    </row>
    <row r="81" spans="1:7" ht="16.5" customHeight="1" x14ac:dyDescent="0.25">
      <c r="A81" s="224" t="s">
        <v>28</v>
      </c>
      <c r="B81" s="225"/>
      <c r="C81" s="225"/>
      <c r="D81" s="225"/>
      <c r="E81" s="225"/>
      <c r="F81" s="225"/>
      <c r="G81" s="226"/>
    </row>
    <row r="82" spans="1:7" ht="33" customHeight="1" x14ac:dyDescent="0.25">
      <c r="A82" s="195" t="str">
        <f>A32</f>
        <v>Promedio de días hábiles transcurridos dentro de los procedimientos en materia de protección de datos personales hasta la imposición de una sanción a quien vulnere la Ley Federal de Protección de Datos Personales en Posesión de los Particulares.</v>
      </c>
      <c r="B82" s="196"/>
      <c r="C82" s="196"/>
      <c r="D82" s="196"/>
      <c r="E82" s="196"/>
      <c r="F82" s="196"/>
      <c r="G82" s="197"/>
    </row>
    <row r="83" spans="1:7" ht="16.5" x14ac:dyDescent="0.25">
      <c r="A83" s="10" t="s">
        <v>130</v>
      </c>
      <c r="B83" s="180"/>
      <c r="C83" s="181"/>
      <c r="D83" s="181"/>
      <c r="E83" s="181"/>
      <c r="F83" s="181"/>
      <c r="G83" s="182"/>
    </row>
    <row r="84" spans="1:7" ht="16.5" x14ac:dyDescent="0.25">
      <c r="A84" s="10" t="s">
        <v>129</v>
      </c>
      <c r="B84" s="189"/>
      <c r="C84" s="190"/>
      <c r="D84" s="190"/>
      <c r="E84" s="190"/>
      <c r="F84" s="190"/>
      <c r="G84" s="191"/>
    </row>
    <row r="85" spans="1:7" ht="16.5" customHeight="1" x14ac:dyDescent="0.25">
      <c r="A85" s="195" t="str">
        <f>A40</f>
        <v>Porcentaje de procedimientos de investigación iniciados conforme a la Ley Federal de Protección de Datos Personales en Posesión de los Particulares que concluyen en verificación.</v>
      </c>
      <c r="B85" s="196"/>
      <c r="C85" s="196"/>
      <c r="D85" s="196"/>
      <c r="E85" s="196"/>
      <c r="F85" s="196"/>
      <c r="G85" s="197"/>
    </row>
    <row r="86" spans="1:7" ht="16.5" x14ac:dyDescent="0.25">
      <c r="A86" s="10" t="s">
        <v>130</v>
      </c>
      <c r="B86" s="180"/>
      <c r="C86" s="181"/>
      <c r="D86" s="181"/>
      <c r="E86" s="181"/>
      <c r="F86" s="181"/>
      <c r="G86" s="182"/>
    </row>
    <row r="87" spans="1:7" ht="16.5" x14ac:dyDescent="0.25">
      <c r="A87" s="10" t="s">
        <v>129</v>
      </c>
      <c r="B87" s="189"/>
      <c r="C87" s="190"/>
      <c r="D87" s="190"/>
      <c r="E87" s="190"/>
      <c r="F87" s="190"/>
      <c r="G87" s="191"/>
    </row>
    <row r="88" spans="1:7" ht="33" customHeight="1" x14ac:dyDescent="0.25">
      <c r="A88" s="195" t="str">
        <f>A46</f>
        <v>Porcentaje de procedimientos de verificación conforme a la Ley Federal de Protección de Datos Personales en Posesión de los Particulares concluidos en los que se ordena iniciar el procedimiento de imposición de sanciones.</v>
      </c>
      <c r="B88" s="196"/>
      <c r="C88" s="196"/>
      <c r="D88" s="196"/>
      <c r="E88" s="196"/>
      <c r="F88" s="196"/>
      <c r="G88" s="197"/>
    </row>
    <row r="89" spans="1:7" ht="16.5" x14ac:dyDescent="0.25">
      <c r="A89" s="10" t="s">
        <v>130</v>
      </c>
      <c r="B89" s="180"/>
      <c r="C89" s="181"/>
      <c r="D89" s="181"/>
      <c r="E89" s="181"/>
      <c r="F89" s="181"/>
      <c r="G89" s="182"/>
    </row>
    <row r="90" spans="1:7" ht="16.5" x14ac:dyDescent="0.25">
      <c r="A90" s="10" t="s">
        <v>129</v>
      </c>
      <c r="B90" s="189"/>
      <c r="C90" s="190"/>
      <c r="D90" s="190"/>
      <c r="E90" s="190"/>
      <c r="F90" s="190"/>
      <c r="G90" s="191"/>
    </row>
    <row r="91" spans="1:7" ht="16.5" x14ac:dyDescent="0.25">
      <c r="A91" s="195" t="str">
        <f>A54</f>
        <v>Porcentaje de procedimientos de investigación conforme a la Ley Federal de Protección de Datos Personales en Posesión de los Particulares que se concluyen en 90 días hábiles o menos.</v>
      </c>
      <c r="B91" s="196"/>
      <c r="C91" s="196"/>
      <c r="D91" s="196"/>
      <c r="E91" s="196"/>
      <c r="F91" s="196"/>
      <c r="G91" s="197"/>
    </row>
    <row r="92" spans="1:7" ht="16.5" x14ac:dyDescent="0.25">
      <c r="A92" s="10" t="s">
        <v>130</v>
      </c>
      <c r="B92" s="192"/>
      <c r="C92" s="193"/>
      <c r="D92" s="193"/>
      <c r="E92" s="193"/>
      <c r="F92" s="193"/>
      <c r="G92" s="194"/>
    </row>
    <row r="93" spans="1:7" ht="16.5" x14ac:dyDescent="0.25">
      <c r="A93" s="10" t="s">
        <v>129</v>
      </c>
      <c r="B93" s="189"/>
      <c r="C93" s="190"/>
      <c r="D93" s="190"/>
      <c r="E93" s="190"/>
      <c r="F93" s="190"/>
      <c r="G93" s="191"/>
    </row>
    <row r="94" spans="1:7" ht="16.5" x14ac:dyDescent="0.25">
      <c r="A94" s="195" t="str">
        <f>A60</f>
        <v>Porcentaje de procedimientos de verificación conforme a la Ley Federal de Protección de Datos Personales en Posesión de los Particulares que se concluyen en 100 días hábiles o menos.</v>
      </c>
      <c r="B94" s="196"/>
      <c r="C94" s="196"/>
      <c r="D94" s="196"/>
      <c r="E94" s="196"/>
      <c r="F94" s="196"/>
      <c r="G94" s="197"/>
    </row>
    <row r="95" spans="1:7" ht="16.5" x14ac:dyDescent="0.25">
      <c r="A95" s="10" t="s">
        <v>130</v>
      </c>
      <c r="B95" s="192"/>
      <c r="C95" s="193"/>
      <c r="D95" s="193"/>
      <c r="E95" s="193"/>
      <c r="F95" s="193"/>
      <c r="G95" s="194"/>
    </row>
    <row r="96" spans="1:7" ht="16.5" x14ac:dyDescent="0.25">
      <c r="A96" s="10" t="s">
        <v>129</v>
      </c>
      <c r="B96" s="189"/>
      <c r="C96" s="190"/>
      <c r="D96" s="190"/>
      <c r="E96" s="190"/>
      <c r="F96" s="190"/>
      <c r="G96" s="191"/>
    </row>
    <row r="97" spans="1:7" ht="16.5" x14ac:dyDescent="0.25">
      <c r="A97" s="195" t="str">
        <f>A68</f>
        <v>Porcentaje de denuncias admitidas conforme a la Ley Federal de Protección de Datos Personales en Posesión de los Particulares en 5 días hábiles o menos.</v>
      </c>
      <c r="B97" s="196"/>
      <c r="C97" s="196"/>
      <c r="D97" s="196"/>
      <c r="E97" s="196"/>
      <c r="F97" s="196"/>
      <c r="G97" s="197"/>
    </row>
    <row r="98" spans="1:7" ht="16.5" x14ac:dyDescent="0.25">
      <c r="A98" s="10" t="s">
        <v>130</v>
      </c>
      <c r="B98" s="192" t="s">
        <v>1360</v>
      </c>
      <c r="C98" s="193"/>
      <c r="D98" s="193"/>
      <c r="E98" s="193"/>
      <c r="F98" s="193"/>
      <c r="G98" s="194"/>
    </row>
    <row r="99" spans="1:7" ht="16.5" x14ac:dyDescent="0.25">
      <c r="A99" s="10" t="s">
        <v>129</v>
      </c>
      <c r="B99" s="189"/>
      <c r="C99" s="190"/>
      <c r="D99" s="190"/>
      <c r="E99" s="190"/>
      <c r="F99" s="190"/>
      <c r="G99" s="191"/>
    </row>
    <row r="100" spans="1:7" ht="16.5" x14ac:dyDescent="0.25">
      <c r="A100" s="195" t="str">
        <f>A74</f>
        <v>Porcentaje de denuncias que son orientadas o reconducidas en 10 días hábiles o menos.</v>
      </c>
      <c r="B100" s="196"/>
      <c r="C100" s="196"/>
      <c r="D100" s="196"/>
      <c r="E100" s="196"/>
      <c r="F100" s="196"/>
      <c r="G100" s="197"/>
    </row>
    <row r="101" spans="1:7" ht="16.5" x14ac:dyDescent="0.25">
      <c r="A101" s="10" t="s">
        <v>130</v>
      </c>
      <c r="B101" s="192" t="s">
        <v>1361</v>
      </c>
      <c r="C101" s="193"/>
      <c r="D101" s="193"/>
      <c r="E101" s="193"/>
      <c r="F101" s="193"/>
      <c r="G101" s="194"/>
    </row>
    <row r="102" spans="1:7" ht="16.5" x14ac:dyDescent="0.25">
      <c r="A102" s="10" t="s">
        <v>129</v>
      </c>
      <c r="B102" s="189"/>
      <c r="C102" s="190"/>
      <c r="D102" s="190"/>
      <c r="E102" s="190"/>
      <c r="F102" s="190"/>
      <c r="G102" s="191"/>
    </row>
    <row r="103" spans="1:7" ht="16.5" x14ac:dyDescent="0.25">
      <c r="A103" s="195" t="str">
        <f>A80</f>
        <v>Porcentaje de notificaciones personales realizadas en 10 días habiles o menos.</v>
      </c>
      <c r="B103" s="196"/>
      <c r="C103" s="196"/>
      <c r="D103" s="196"/>
      <c r="E103" s="196"/>
      <c r="F103" s="196"/>
      <c r="G103" s="197"/>
    </row>
    <row r="104" spans="1:7" ht="16.5" x14ac:dyDescent="0.25">
      <c r="A104" s="10" t="s">
        <v>130</v>
      </c>
      <c r="B104" s="192" t="s">
        <v>1362</v>
      </c>
      <c r="C104" s="193"/>
      <c r="D104" s="193"/>
      <c r="E104" s="193"/>
      <c r="F104" s="193"/>
      <c r="G104" s="194"/>
    </row>
    <row r="105" spans="1:7" ht="16.5" x14ac:dyDescent="0.25">
      <c r="A105" s="10" t="s">
        <v>129</v>
      </c>
      <c r="B105" s="189"/>
      <c r="C105" s="190"/>
      <c r="D105" s="190"/>
      <c r="E105" s="190"/>
      <c r="F105" s="190"/>
      <c r="G105" s="191"/>
    </row>
    <row r="106" spans="1:7" x14ac:dyDescent="0.25">
      <c r="A106" s="251"/>
      <c r="B106" s="251"/>
      <c r="C106" s="251"/>
      <c r="D106" s="251"/>
      <c r="E106" s="251"/>
      <c r="F106" s="251"/>
      <c r="G106" s="251"/>
    </row>
    <row r="107" spans="1:7" ht="16.5" customHeight="1" x14ac:dyDescent="0.25">
      <c r="A107" s="224" t="s">
        <v>35</v>
      </c>
      <c r="B107" s="225"/>
      <c r="C107" s="225"/>
      <c r="D107" s="225"/>
      <c r="E107" s="225"/>
      <c r="F107" s="225"/>
      <c r="G107" s="226"/>
    </row>
    <row r="108" spans="1:7" ht="33" customHeight="1" x14ac:dyDescent="0.25">
      <c r="A108" s="293" t="str">
        <f>A32</f>
        <v>Promedio de días hábiles transcurridos dentro de los procedimientos en materia de protección de datos personales hasta la imposición de una sanción a quien vulnere la Ley Federal de Protección de Datos Personales en Posesión de los Particulares.</v>
      </c>
      <c r="B108" s="294"/>
      <c r="C108" s="294"/>
      <c r="D108" s="294"/>
      <c r="E108" s="294"/>
      <c r="F108" s="294"/>
      <c r="G108" s="295"/>
    </row>
    <row r="109" spans="1:7" ht="33" x14ac:dyDescent="0.25">
      <c r="A109" s="37" t="s">
        <v>30</v>
      </c>
      <c r="B109" s="292"/>
      <c r="C109" s="292"/>
      <c r="D109" s="292"/>
      <c r="E109" s="292"/>
      <c r="F109" s="292"/>
      <c r="G109" s="292"/>
    </row>
    <row r="110" spans="1:7" ht="33" x14ac:dyDescent="0.25">
      <c r="A110" s="37" t="s">
        <v>31</v>
      </c>
      <c r="B110" s="291"/>
      <c r="C110" s="291"/>
      <c r="D110" s="291"/>
      <c r="E110" s="291"/>
      <c r="F110" s="291"/>
      <c r="G110" s="291"/>
    </row>
    <row r="111" spans="1:7" ht="16.5" x14ac:dyDescent="0.25">
      <c r="A111" s="37" t="s">
        <v>32</v>
      </c>
      <c r="B111" s="268" t="s">
        <v>107</v>
      </c>
      <c r="C111" s="268"/>
      <c r="D111" s="268"/>
      <c r="E111" s="268"/>
      <c r="F111" s="268"/>
      <c r="G111" s="268"/>
    </row>
    <row r="112" spans="1:7" ht="16.5" customHeight="1" x14ac:dyDescent="0.25">
      <c r="A112" s="195" t="str">
        <f>A40</f>
        <v>Porcentaje de procedimientos de investigación iniciados conforme a la Ley Federal de Protección de Datos Personales en Posesión de los Particulares que concluyen en verificación.</v>
      </c>
      <c r="B112" s="196"/>
      <c r="C112" s="196"/>
      <c r="D112" s="196"/>
      <c r="E112" s="196"/>
      <c r="F112" s="196"/>
      <c r="G112" s="197"/>
    </row>
    <row r="113" spans="1:7" ht="33" x14ac:dyDescent="0.25">
      <c r="A113" s="37" t="s">
        <v>30</v>
      </c>
      <c r="B113" s="292"/>
      <c r="C113" s="292"/>
      <c r="D113" s="292"/>
      <c r="E113" s="292"/>
      <c r="F113" s="292"/>
      <c r="G113" s="292"/>
    </row>
    <row r="114" spans="1:7" ht="33" x14ac:dyDescent="0.25">
      <c r="A114" s="37" t="s">
        <v>31</v>
      </c>
      <c r="B114" s="291"/>
      <c r="C114" s="291"/>
      <c r="D114" s="291"/>
      <c r="E114" s="291"/>
      <c r="F114" s="291"/>
      <c r="G114" s="291"/>
    </row>
    <row r="115" spans="1:7" ht="16.5" x14ac:dyDescent="0.25">
      <c r="A115" s="37" t="s">
        <v>32</v>
      </c>
      <c r="B115" s="268" t="s">
        <v>107</v>
      </c>
      <c r="C115" s="268"/>
      <c r="D115" s="268"/>
      <c r="E115" s="268"/>
      <c r="F115" s="268"/>
      <c r="G115" s="268"/>
    </row>
    <row r="116" spans="1:7" ht="33" customHeight="1" x14ac:dyDescent="0.25">
      <c r="A116" s="195" t="str">
        <f>A46</f>
        <v>Porcentaje de procedimientos de verificación conforme a la Ley Federal de Protección de Datos Personales en Posesión de los Particulares concluidos en los que se ordena iniciar el procedimiento de imposición de sanciones.</v>
      </c>
      <c r="B116" s="196"/>
      <c r="C116" s="196"/>
      <c r="D116" s="196"/>
      <c r="E116" s="196"/>
      <c r="F116" s="196"/>
      <c r="G116" s="197"/>
    </row>
    <row r="117" spans="1:7" ht="33" x14ac:dyDescent="0.25">
      <c r="A117" s="37" t="s">
        <v>30</v>
      </c>
      <c r="B117" s="292"/>
      <c r="C117" s="292"/>
      <c r="D117" s="292"/>
      <c r="E117" s="292"/>
      <c r="F117" s="292"/>
      <c r="G117" s="292"/>
    </row>
    <row r="118" spans="1:7" ht="33" x14ac:dyDescent="0.25">
      <c r="A118" s="37" t="s">
        <v>31</v>
      </c>
      <c r="B118" s="291"/>
      <c r="C118" s="291"/>
      <c r="D118" s="291"/>
      <c r="E118" s="291"/>
      <c r="F118" s="291"/>
      <c r="G118" s="291"/>
    </row>
    <row r="119" spans="1:7" ht="16.5" x14ac:dyDescent="0.25">
      <c r="A119" s="37" t="s">
        <v>32</v>
      </c>
      <c r="B119" s="268" t="s">
        <v>107</v>
      </c>
      <c r="C119" s="268"/>
      <c r="D119" s="268"/>
      <c r="E119" s="268"/>
      <c r="F119" s="268"/>
      <c r="G119" s="268"/>
    </row>
    <row r="120" spans="1:7" ht="16.5" customHeight="1" x14ac:dyDescent="0.25">
      <c r="A120" s="195" t="str">
        <f>A54</f>
        <v>Porcentaje de procedimientos de investigación conforme a la Ley Federal de Protección de Datos Personales en Posesión de los Particulares que se concluyen en 90 días hábiles o menos.</v>
      </c>
      <c r="B120" s="196"/>
      <c r="C120" s="196"/>
      <c r="D120" s="196"/>
      <c r="E120" s="196"/>
      <c r="F120" s="196"/>
      <c r="G120" s="197"/>
    </row>
    <row r="121" spans="1:7" ht="33" x14ac:dyDescent="0.25">
      <c r="A121" s="37" t="s">
        <v>30</v>
      </c>
      <c r="B121" s="292"/>
      <c r="C121" s="292"/>
      <c r="D121" s="292"/>
      <c r="E121" s="292"/>
      <c r="F121" s="292"/>
      <c r="G121" s="292"/>
    </row>
    <row r="122" spans="1:7" ht="33" x14ac:dyDescent="0.25">
      <c r="A122" s="37" t="s">
        <v>31</v>
      </c>
      <c r="B122" s="291"/>
      <c r="C122" s="291"/>
      <c r="D122" s="291"/>
      <c r="E122" s="291"/>
      <c r="F122" s="291"/>
      <c r="G122" s="291"/>
    </row>
    <row r="123" spans="1:7" ht="16.5" x14ac:dyDescent="0.25">
      <c r="A123" s="37" t="s">
        <v>32</v>
      </c>
      <c r="B123" s="268" t="s">
        <v>107</v>
      </c>
      <c r="C123" s="268"/>
      <c r="D123" s="268"/>
      <c r="E123" s="268"/>
      <c r="F123" s="268"/>
      <c r="G123" s="268"/>
    </row>
    <row r="124" spans="1:7" ht="16.5" customHeight="1" x14ac:dyDescent="0.25">
      <c r="A124" s="195" t="str">
        <f>A60</f>
        <v>Porcentaje de procedimientos de verificación conforme a la Ley Federal de Protección de Datos Personales en Posesión de los Particulares que se concluyen en 100 días hábiles o menos.</v>
      </c>
      <c r="B124" s="196"/>
      <c r="C124" s="196"/>
      <c r="D124" s="196"/>
      <c r="E124" s="196"/>
      <c r="F124" s="196"/>
      <c r="G124" s="197"/>
    </row>
    <row r="125" spans="1:7" ht="33" x14ac:dyDescent="0.25">
      <c r="A125" s="37" t="s">
        <v>30</v>
      </c>
      <c r="B125" s="292"/>
      <c r="C125" s="292"/>
      <c r="D125" s="292"/>
      <c r="E125" s="292"/>
      <c r="F125" s="292"/>
      <c r="G125" s="292"/>
    </row>
    <row r="126" spans="1:7" ht="33" x14ac:dyDescent="0.25">
      <c r="A126" s="37" t="s">
        <v>31</v>
      </c>
      <c r="B126" s="291"/>
      <c r="C126" s="291"/>
      <c r="D126" s="291"/>
      <c r="E126" s="291"/>
      <c r="F126" s="291"/>
      <c r="G126" s="291"/>
    </row>
    <row r="127" spans="1:7" ht="16.5" x14ac:dyDescent="0.25">
      <c r="A127" s="37" t="s">
        <v>32</v>
      </c>
      <c r="B127" s="268" t="s">
        <v>107</v>
      </c>
      <c r="C127" s="268"/>
      <c r="D127" s="268"/>
      <c r="E127" s="268"/>
      <c r="F127" s="268"/>
      <c r="G127" s="268"/>
    </row>
    <row r="128" spans="1:7" ht="16.5" customHeight="1" x14ac:dyDescent="0.25">
      <c r="A128" s="195" t="str">
        <f>A68</f>
        <v>Porcentaje de denuncias admitidas conforme a la Ley Federal de Protección de Datos Personales en Posesión de los Particulares en 5 días hábiles o menos.</v>
      </c>
      <c r="B128" s="196"/>
      <c r="C128" s="196"/>
      <c r="D128" s="196"/>
      <c r="E128" s="196"/>
      <c r="F128" s="196"/>
      <c r="G128" s="197"/>
    </row>
    <row r="129" spans="1:7" ht="33" x14ac:dyDescent="0.25">
      <c r="A129" s="37" t="s">
        <v>30</v>
      </c>
      <c r="B129" s="292"/>
      <c r="C129" s="292"/>
      <c r="D129" s="292"/>
      <c r="E129" s="292"/>
      <c r="F129" s="292"/>
      <c r="G129" s="292"/>
    </row>
    <row r="130" spans="1:7" ht="33" x14ac:dyDescent="0.25">
      <c r="A130" s="37" t="s">
        <v>31</v>
      </c>
      <c r="B130" s="291"/>
      <c r="C130" s="291"/>
      <c r="D130" s="291"/>
      <c r="E130" s="291"/>
      <c r="F130" s="291"/>
      <c r="G130" s="291"/>
    </row>
    <row r="131" spans="1:7" ht="16.5" x14ac:dyDescent="0.25">
      <c r="A131" s="37" t="s">
        <v>32</v>
      </c>
      <c r="B131" s="268" t="s">
        <v>107</v>
      </c>
      <c r="C131" s="268"/>
      <c r="D131" s="268"/>
      <c r="E131" s="268"/>
      <c r="F131" s="268"/>
      <c r="G131" s="268"/>
    </row>
    <row r="132" spans="1:7" ht="16.5" customHeight="1" x14ac:dyDescent="0.25">
      <c r="A132" s="195" t="str">
        <f>A74</f>
        <v>Porcentaje de denuncias que son orientadas o reconducidas en 10 días hábiles o menos.</v>
      </c>
      <c r="B132" s="196"/>
      <c r="C132" s="196"/>
      <c r="D132" s="196"/>
      <c r="E132" s="196"/>
      <c r="F132" s="196"/>
      <c r="G132" s="197"/>
    </row>
    <row r="133" spans="1:7" ht="33" x14ac:dyDescent="0.25">
      <c r="A133" s="37" t="s">
        <v>30</v>
      </c>
      <c r="B133" s="292"/>
      <c r="C133" s="292"/>
      <c r="D133" s="292"/>
      <c r="E133" s="292"/>
      <c r="F133" s="292"/>
      <c r="G133" s="292"/>
    </row>
    <row r="134" spans="1:7" ht="33" x14ac:dyDescent="0.25">
      <c r="A134" s="37" t="s">
        <v>31</v>
      </c>
      <c r="B134" s="291"/>
      <c r="C134" s="291"/>
      <c r="D134" s="291"/>
      <c r="E134" s="291"/>
      <c r="F134" s="291"/>
      <c r="G134" s="291"/>
    </row>
    <row r="135" spans="1:7" ht="16.5" x14ac:dyDescent="0.25">
      <c r="A135" s="37" t="s">
        <v>32</v>
      </c>
      <c r="B135" s="268" t="s">
        <v>107</v>
      </c>
      <c r="C135" s="268"/>
      <c r="D135" s="268"/>
      <c r="E135" s="268"/>
      <c r="F135" s="268"/>
      <c r="G135" s="268"/>
    </row>
    <row r="136" spans="1:7" ht="16.5" customHeight="1" x14ac:dyDescent="0.25">
      <c r="A136" s="195" t="str">
        <f>A80</f>
        <v>Porcentaje de notificaciones personales realizadas en 10 días habiles o menos.</v>
      </c>
      <c r="B136" s="196"/>
      <c r="C136" s="196"/>
      <c r="D136" s="196"/>
      <c r="E136" s="196"/>
      <c r="F136" s="196"/>
      <c r="G136" s="197"/>
    </row>
    <row r="137" spans="1:7" ht="33" x14ac:dyDescent="0.25">
      <c r="A137" s="37" t="s">
        <v>30</v>
      </c>
      <c r="B137" s="292"/>
      <c r="C137" s="292"/>
      <c r="D137" s="292"/>
      <c r="E137" s="292"/>
      <c r="F137" s="292"/>
      <c r="G137" s="292"/>
    </row>
    <row r="138" spans="1:7" ht="33" x14ac:dyDescent="0.25">
      <c r="A138" s="37" t="s">
        <v>31</v>
      </c>
      <c r="B138" s="291"/>
      <c r="C138" s="291"/>
      <c r="D138" s="291"/>
      <c r="E138" s="291"/>
      <c r="F138" s="291"/>
      <c r="G138" s="291"/>
    </row>
    <row r="139" spans="1:7" ht="16.5" x14ac:dyDescent="0.25">
      <c r="A139" s="37" t="s">
        <v>32</v>
      </c>
      <c r="B139" s="268" t="s">
        <v>107</v>
      </c>
      <c r="C139" s="268"/>
      <c r="D139" s="268"/>
      <c r="E139" s="268"/>
      <c r="F139" s="268"/>
      <c r="G139" s="268"/>
    </row>
    <row r="140" spans="1:7" x14ac:dyDescent="0.25">
      <c r="A140" s="251"/>
      <c r="B140" s="251"/>
      <c r="C140" s="251"/>
      <c r="D140" s="251"/>
      <c r="E140" s="251"/>
      <c r="F140" s="251"/>
      <c r="G140" s="251"/>
    </row>
  </sheetData>
  <mergeCells count="148">
    <mergeCell ref="B133:G133"/>
    <mergeCell ref="B134:G134"/>
    <mergeCell ref="B135:G135"/>
    <mergeCell ref="A140:G140"/>
    <mergeCell ref="B127:G127"/>
    <mergeCell ref="A128:G128"/>
    <mergeCell ref="B129:G129"/>
    <mergeCell ref="B130:G130"/>
    <mergeCell ref="B131:G131"/>
    <mergeCell ref="A132:G132"/>
    <mergeCell ref="A136:G136"/>
    <mergeCell ref="B137:G137"/>
    <mergeCell ref="B138:G138"/>
    <mergeCell ref="B139:G139"/>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00:G100"/>
    <mergeCell ref="B101:G101"/>
    <mergeCell ref="B102:G102"/>
    <mergeCell ref="A106:G106"/>
    <mergeCell ref="A107:G107"/>
    <mergeCell ref="A108:G108"/>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69:A73"/>
    <mergeCell ref="B69:B73"/>
    <mergeCell ref="C69:C73"/>
    <mergeCell ref="D69:D73"/>
    <mergeCell ref="E69:E73"/>
    <mergeCell ref="A81:G81"/>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70C0"/>
  </sheetPr>
  <dimension ref="A1:G12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108</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54" t="s">
        <v>132</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5">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96" t="s">
        <v>21</v>
      </c>
      <c r="B27" s="296" t="s">
        <v>22</v>
      </c>
      <c r="C27" s="296" t="s">
        <v>29</v>
      </c>
      <c r="D27" s="296" t="s">
        <v>23</v>
      </c>
      <c r="E27" s="296" t="s">
        <v>24</v>
      </c>
      <c r="F27" s="75" t="s">
        <v>25</v>
      </c>
      <c r="G27" s="27">
        <v>135</v>
      </c>
    </row>
    <row r="28" spans="1:7" ht="16.5" x14ac:dyDescent="0.25">
      <c r="A28" s="296"/>
      <c r="B28" s="296"/>
      <c r="C28" s="296"/>
      <c r="D28" s="296"/>
      <c r="E28" s="296"/>
      <c r="F28" s="75" t="s">
        <v>33</v>
      </c>
      <c r="G28" s="29">
        <v>135</v>
      </c>
    </row>
    <row r="29" spans="1:7" ht="16.5" x14ac:dyDescent="0.25">
      <c r="A29" s="296"/>
      <c r="B29" s="296"/>
      <c r="C29" s="296"/>
      <c r="D29" s="296"/>
      <c r="E29" s="296"/>
      <c r="F29" s="75" t="s">
        <v>26</v>
      </c>
      <c r="G29" s="27" t="s">
        <v>56</v>
      </c>
    </row>
    <row r="30" spans="1:7" ht="33" x14ac:dyDescent="0.25">
      <c r="A30" s="296"/>
      <c r="B30" s="296"/>
      <c r="C30" s="296"/>
      <c r="D30" s="296"/>
      <c r="E30" s="296"/>
      <c r="F30" s="75" t="s">
        <v>34</v>
      </c>
      <c r="G30" s="29" t="s">
        <v>56</v>
      </c>
    </row>
    <row r="31" spans="1:7" ht="16.5" x14ac:dyDescent="0.25">
      <c r="A31" s="296"/>
      <c r="B31" s="296"/>
      <c r="C31" s="296"/>
      <c r="D31" s="296"/>
      <c r="E31" s="296"/>
      <c r="F31" s="75" t="s">
        <v>27</v>
      </c>
      <c r="G31" s="27" t="s">
        <v>56</v>
      </c>
    </row>
    <row r="32" spans="1:7" ht="408.75" customHeight="1" x14ac:dyDescent="0.25">
      <c r="A32" s="68" t="s">
        <v>135</v>
      </c>
      <c r="B32" s="68" t="s">
        <v>140</v>
      </c>
      <c r="C32" s="68" t="s">
        <v>720</v>
      </c>
      <c r="D32" s="68" t="s">
        <v>86</v>
      </c>
      <c r="E32" s="101" t="s">
        <v>141</v>
      </c>
      <c r="F32" s="75"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96" t="s">
        <v>21</v>
      </c>
      <c r="B35" s="296" t="s">
        <v>22</v>
      </c>
      <c r="C35" s="296" t="s">
        <v>29</v>
      </c>
      <c r="D35" s="296" t="s">
        <v>23</v>
      </c>
      <c r="E35" s="296" t="s">
        <v>24</v>
      </c>
      <c r="F35" s="75" t="s">
        <v>25</v>
      </c>
      <c r="G35" s="27">
        <v>45.84</v>
      </c>
    </row>
    <row r="36" spans="1:7" ht="16.5" x14ac:dyDescent="0.25">
      <c r="A36" s="296"/>
      <c r="B36" s="296"/>
      <c r="C36" s="296"/>
      <c r="D36" s="296"/>
      <c r="E36" s="296"/>
      <c r="F36" s="75" t="s">
        <v>33</v>
      </c>
      <c r="G36" s="29">
        <v>45.84</v>
      </c>
    </row>
    <row r="37" spans="1:7" ht="16.5" x14ac:dyDescent="0.25">
      <c r="A37" s="296"/>
      <c r="B37" s="296"/>
      <c r="C37" s="296"/>
      <c r="D37" s="296"/>
      <c r="E37" s="296"/>
      <c r="F37" s="75" t="s">
        <v>26</v>
      </c>
      <c r="G37" s="27" t="s">
        <v>56</v>
      </c>
    </row>
    <row r="38" spans="1:7" ht="33" x14ac:dyDescent="0.25">
      <c r="A38" s="296"/>
      <c r="B38" s="296"/>
      <c r="C38" s="296"/>
      <c r="D38" s="296"/>
      <c r="E38" s="296"/>
      <c r="F38" s="75" t="s">
        <v>34</v>
      </c>
      <c r="G38" s="29" t="s">
        <v>56</v>
      </c>
    </row>
    <row r="39" spans="1:7" ht="16.5" x14ac:dyDescent="0.25">
      <c r="A39" s="296"/>
      <c r="B39" s="296"/>
      <c r="C39" s="296"/>
      <c r="D39" s="296"/>
      <c r="E39" s="296"/>
      <c r="F39" s="75" t="s">
        <v>27</v>
      </c>
      <c r="G39" s="27" t="s">
        <v>56</v>
      </c>
    </row>
    <row r="40" spans="1:7" ht="208.5" customHeight="1" x14ac:dyDescent="0.25">
      <c r="A40" s="68" t="s">
        <v>721</v>
      </c>
      <c r="B40" s="68" t="s">
        <v>142</v>
      </c>
      <c r="C40" s="68" t="s">
        <v>513</v>
      </c>
      <c r="D40" s="68" t="s">
        <v>48</v>
      </c>
      <c r="E40" s="101" t="s">
        <v>53</v>
      </c>
      <c r="F40" s="75"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96" t="s">
        <v>21</v>
      </c>
      <c r="B43" s="296" t="s">
        <v>22</v>
      </c>
      <c r="C43" s="296" t="s">
        <v>29</v>
      </c>
      <c r="D43" s="296" t="s">
        <v>23</v>
      </c>
      <c r="E43" s="296" t="s">
        <v>24</v>
      </c>
      <c r="F43" s="75" t="s">
        <v>25</v>
      </c>
      <c r="G43" s="66">
        <v>42</v>
      </c>
    </row>
    <row r="44" spans="1:7" ht="16.5" x14ac:dyDescent="0.25">
      <c r="A44" s="296"/>
      <c r="B44" s="296"/>
      <c r="C44" s="296"/>
      <c r="D44" s="296"/>
      <c r="E44" s="296"/>
      <c r="F44" s="75" t="s">
        <v>33</v>
      </c>
      <c r="G44" s="66">
        <v>42</v>
      </c>
    </row>
    <row r="45" spans="1:7" ht="16.5" x14ac:dyDescent="0.25">
      <c r="A45" s="296"/>
      <c r="B45" s="296"/>
      <c r="C45" s="296"/>
      <c r="D45" s="296"/>
      <c r="E45" s="296"/>
      <c r="F45" s="75" t="s">
        <v>26</v>
      </c>
      <c r="G45" s="27" t="s">
        <v>56</v>
      </c>
    </row>
    <row r="46" spans="1:7" ht="31.5" customHeight="1" x14ac:dyDescent="0.25">
      <c r="A46" s="296"/>
      <c r="B46" s="296"/>
      <c r="C46" s="296"/>
      <c r="D46" s="296"/>
      <c r="E46" s="296"/>
      <c r="F46" s="75" t="s">
        <v>34</v>
      </c>
      <c r="G46" s="29" t="s">
        <v>56</v>
      </c>
    </row>
    <row r="47" spans="1:7" ht="16.5" x14ac:dyDescent="0.25">
      <c r="A47" s="296"/>
      <c r="B47" s="296"/>
      <c r="C47" s="296"/>
      <c r="D47" s="296"/>
      <c r="E47" s="296"/>
      <c r="F47" s="75" t="s">
        <v>27</v>
      </c>
      <c r="G47" s="27" t="s">
        <v>56</v>
      </c>
    </row>
    <row r="48" spans="1:7" ht="249.75" customHeight="1" x14ac:dyDescent="0.25">
      <c r="A48" s="68" t="s">
        <v>109</v>
      </c>
      <c r="B48" s="68" t="s">
        <v>110</v>
      </c>
      <c r="C48" s="68" t="s">
        <v>111</v>
      </c>
      <c r="D48" s="68" t="s">
        <v>86</v>
      </c>
      <c r="E48" s="101" t="s">
        <v>54</v>
      </c>
      <c r="F48" s="75" t="s">
        <v>36</v>
      </c>
      <c r="G48" s="29" t="s">
        <v>56</v>
      </c>
    </row>
    <row r="49" spans="1:7" ht="16.5" x14ac:dyDescent="0.25">
      <c r="A49" s="207" t="s">
        <v>21</v>
      </c>
      <c r="B49" s="207" t="s">
        <v>22</v>
      </c>
      <c r="C49" s="207" t="s">
        <v>29</v>
      </c>
      <c r="D49" s="296" t="s">
        <v>23</v>
      </c>
      <c r="E49" s="296" t="s">
        <v>24</v>
      </c>
      <c r="F49" s="75" t="s">
        <v>25</v>
      </c>
      <c r="G49" s="66">
        <v>63</v>
      </c>
    </row>
    <row r="50" spans="1:7" ht="16.5" x14ac:dyDescent="0.25">
      <c r="A50" s="207"/>
      <c r="B50" s="207"/>
      <c r="C50" s="207"/>
      <c r="D50" s="296"/>
      <c r="E50" s="296"/>
      <c r="F50" s="75" t="s">
        <v>33</v>
      </c>
      <c r="G50" s="66">
        <v>63</v>
      </c>
    </row>
    <row r="51" spans="1:7" ht="16.5" x14ac:dyDescent="0.25">
      <c r="A51" s="207"/>
      <c r="B51" s="207"/>
      <c r="C51" s="207"/>
      <c r="D51" s="296"/>
      <c r="E51" s="296"/>
      <c r="F51" s="75" t="s">
        <v>26</v>
      </c>
      <c r="G51" s="27" t="s">
        <v>56</v>
      </c>
    </row>
    <row r="52" spans="1:7" ht="33" x14ac:dyDescent="0.25">
      <c r="A52" s="207"/>
      <c r="B52" s="207"/>
      <c r="C52" s="207"/>
      <c r="D52" s="296"/>
      <c r="E52" s="296"/>
      <c r="F52" s="75" t="s">
        <v>34</v>
      </c>
      <c r="G52" s="29" t="s">
        <v>56</v>
      </c>
    </row>
    <row r="53" spans="1:7" ht="16.5" x14ac:dyDescent="0.25">
      <c r="A53" s="207"/>
      <c r="B53" s="207"/>
      <c r="C53" s="207"/>
      <c r="D53" s="296"/>
      <c r="E53" s="296"/>
      <c r="F53" s="75" t="s">
        <v>27</v>
      </c>
      <c r="G53" s="27" t="s">
        <v>56</v>
      </c>
    </row>
    <row r="54" spans="1:7" ht="105" customHeight="1" x14ac:dyDescent="0.25">
      <c r="A54" s="68" t="s">
        <v>112</v>
      </c>
      <c r="B54" s="68" t="s">
        <v>110</v>
      </c>
      <c r="C54" s="69" t="s">
        <v>722</v>
      </c>
      <c r="D54" s="68" t="s">
        <v>48</v>
      </c>
      <c r="E54" s="101" t="s">
        <v>54</v>
      </c>
      <c r="F54" s="75" t="s">
        <v>36</v>
      </c>
      <c r="G54" s="29" t="s">
        <v>56</v>
      </c>
    </row>
    <row r="55" spans="1:7" ht="16.5" x14ac:dyDescent="0.25">
      <c r="A55" s="243" t="s">
        <v>1205</v>
      </c>
      <c r="B55" s="244"/>
      <c r="C55" s="244"/>
      <c r="D55" s="244"/>
      <c r="E55" s="244"/>
      <c r="F55" s="244"/>
      <c r="G55" s="245"/>
    </row>
    <row r="56" spans="1:7" ht="16.5" x14ac:dyDescent="0.25">
      <c r="A56" s="238" t="s">
        <v>19</v>
      </c>
      <c r="B56" s="238"/>
      <c r="C56" s="238"/>
      <c r="D56" s="238"/>
      <c r="E56" s="238"/>
      <c r="F56" s="238" t="s">
        <v>20</v>
      </c>
      <c r="G56" s="238"/>
    </row>
    <row r="57" spans="1:7" ht="16.5" x14ac:dyDescent="0.25">
      <c r="A57" s="296" t="s">
        <v>21</v>
      </c>
      <c r="B57" s="296" t="s">
        <v>22</v>
      </c>
      <c r="C57" s="296" t="s">
        <v>29</v>
      </c>
      <c r="D57" s="296" t="s">
        <v>23</v>
      </c>
      <c r="E57" s="296" t="s">
        <v>24</v>
      </c>
      <c r="F57" s="75" t="s">
        <v>25</v>
      </c>
      <c r="G57" s="29">
        <v>100</v>
      </c>
    </row>
    <row r="58" spans="1:7" ht="16.5" x14ac:dyDescent="0.25">
      <c r="A58" s="296"/>
      <c r="B58" s="296"/>
      <c r="C58" s="296"/>
      <c r="D58" s="296"/>
      <c r="E58" s="296"/>
      <c r="F58" s="75" t="s">
        <v>33</v>
      </c>
      <c r="G58" s="29">
        <v>100</v>
      </c>
    </row>
    <row r="59" spans="1:7" ht="16.5" x14ac:dyDescent="0.25">
      <c r="A59" s="296"/>
      <c r="B59" s="296"/>
      <c r="C59" s="296"/>
      <c r="D59" s="296"/>
      <c r="E59" s="296"/>
      <c r="F59" s="75" t="s">
        <v>26</v>
      </c>
      <c r="G59" s="29">
        <v>100</v>
      </c>
    </row>
    <row r="60" spans="1:7" ht="33" customHeight="1" x14ac:dyDescent="0.25">
      <c r="A60" s="296"/>
      <c r="B60" s="296"/>
      <c r="C60" s="296"/>
      <c r="D60" s="296"/>
      <c r="E60" s="296"/>
      <c r="F60" s="75" t="s">
        <v>34</v>
      </c>
      <c r="G60" s="29">
        <v>100</v>
      </c>
    </row>
    <row r="61" spans="1:7" ht="16.5" x14ac:dyDescent="0.25">
      <c r="A61" s="296"/>
      <c r="B61" s="296"/>
      <c r="C61" s="296"/>
      <c r="D61" s="296"/>
      <c r="E61" s="296"/>
      <c r="F61" s="75" t="s">
        <v>27</v>
      </c>
      <c r="G61" s="29">
        <v>100</v>
      </c>
    </row>
    <row r="62" spans="1:7" ht="105.75" customHeight="1" x14ac:dyDescent="0.25">
      <c r="A62" s="68" t="s">
        <v>723</v>
      </c>
      <c r="B62" s="68" t="s">
        <v>143</v>
      </c>
      <c r="C62" s="68" t="s">
        <v>724</v>
      </c>
      <c r="D62" s="68" t="s">
        <v>51</v>
      </c>
      <c r="E62" s="101" t="s">
        <v>52</v>
      </c>
      <c r="F62" s="75" t="s">
        <v>36</v>
      </c>
      <c r="G62" s="29">
        <v>100</v>
      </c>
    </row>
    <row r="63" spans="1:7" ht="16.5" x14ac:dyDescent="0.25">
      <c r="A63" s="296" t="s">
        <v>21</v>
      </c>
      <c r="B63" s="296" t="s">
        <v>22</v>
      </c>
      <c r="C63" s="296" t="s">
        <v>29</v>
      </c>
      <c r="D63" s="296" t="s">
        <v>23</v>
      </c>
      <c r="E63" s="296" t="s">
        <v>24</v>
      </c>
      <c r="F63" s="75" t="s">
        <v>25</v>
      </c>
      <c r="G63" s="29">
        <v>92</v>
      </c>
    </row>
    <row r="64" spans="1:7" ht="16.5" x14ac:dyDescent="0.25">
      <c r="A64" s="296"/>
      <c r="B64" s="296"/>
      <c r="C64" s="296"/>
      <c r="D64" s="296"/>
      <c r="E64" s="296"/>
      <c r="F64" s="75" t="s">
        <v>33</v>
      </c>
      <c r="G64" s="29">
        <v>92</v>
      </c>
    </row>
    <row r="65" spans="1:7" ht="16.5" x14ac:dyDescent="0.25">
      <c r="A65" s="296"/>
      <c r="B65" s="296"/>
      <c r="C65" s="296"/>
      <c r="D65" s="296"/>
      <c r="E65" s="296"/>
      <c r="F65" s="75" t="s">
        <v>26</v>
      </c>
      <c r="G65" s="29">
        <v>92</v>
      </c>
    </row>
    <row r="66" spans="1:7" ht="33" x14ac:dyDescent="0.25">
      <c r="A66" s="296"/>
      <c r="B66" s="296"/>
      <c r="C66" s="296"/>
      <c r="D66" s="296"/>
      <c r="E66" s="296"/>
      <c r="F66" s="75" t="s">
        <v>34</v>
      </c>
      <c r="G66" s="29">
        <v>92</v>
      </c>
    </row>
    <row r="67" spans="1:7" ht="16.5" x14ac:dyDescent="0.25">
      <c r="A67" s="296"/>
      <c r="B67" s="296"/>
      <c r="C67" s="296"/>
      <c r="D67" s="296"/>
      <c r="E67" s="296"/>
      <c r="F67" s="75" t="s">
        <v>27</v>
      </c>
      <c r="G67" s="29">
        <v>86.36363636363636</v>
      </c>
    </row>
    <row r="68" spans="1:7" ht="154.5" customHeight="1" x14ac:dyDescent="0.25">
      <c r="A68" s="68" t="s">
        <v>113</v>
      </c>
      <c r="B68" s="68" t="s">
        <v>143</v>
      </c>
      <c r="C68" s="68" t="s">
        <v>725</v>
      </c>
      <c r="D68" s="68" t="s">
        <v>51</v>
      </c>
      <c r="E68" s="101" t="s">
        <v>52</v>
      </c>
      <c r="F68" s="75" t="s">
        <v>36</v>
      </c>
      <c r="G68" s="29">
        <v>93.873517786561251</v>
      </c>
    </row>
    <row r="69" spans="1:7" ht="16.5" x14ac:dyDescent="0.25">
      <c r="A69" s="296" t="s">
        <v>21</v>
      </c>
      <c r="B69" s="296" t="s">
        <v>22</v>
      </c>
      <c r="C69" s="296" t="s">
        <v>29</v>
      </c>
      <c r="D69" s="296" t="s">
        <v>23</v>
      </c>
      <c r="E69" s="296" t="s">
        <v>24</v>
      </c>
      <c r="F69" s="75" t="s">
        <v>25</v>
      </c>
      <c r="G69" s="29">
        <v>95</v>
      </c>
    </row>
    <row r="70" spans="1:7" ht="16.5" x14ac:dyDescent="0.25">
      <c r="A70" s="296"/>
      <c r="B70" s="296"/>
      <c r="C70" s="296"/>
      <c r="D70" s="296"/>
      <c r="E70" s="296"/>
      <c r="F70" s="75" t="s">
        <v>33</v>
      </c>
      <c r="G70" s="29">
        <v>95</v>
      </c>
    </row>
    <row r="71" spans="1:7" ht="16.5" x14ac:dyDescent="0.25">
      <c r="A71" s="296"/>
      <c r="B71" s="296"/>
      <c r="C71" s="296"/>
      <c r="D71" s="296"/>
      <c r="E71" s="296"/>
      <c r="F71" s="75" t="s">
        <v>26</v>
      </c>
      <c r="G71" s="29">
        <v>95</v>
      </c>
    </row>
    <row r="72" spans="1:7" ht="33" x14ac:dyDescent="0.25">
      <c r="A72" s="296"/>
      <c r="B72" s="296"/>
      <c r="C72" s="296"/>
      <c r="D72" s="296"/>
      <c r="E72" s="296"/>
      <c r="F72" s="75" t="s">
        <v>34</v>
      </c>
      <c r="G72" s="29">
        <v>95</v>
      </c>
    </row>
    <row r="73" spans="1:7" ht="16.5" x14ac:dyDescent="0.25">
      <c r="A73" s="296"/>
      <c r="B73" s="296"/>
      <c r="C73" s="296"/>
      <c r="D73" s="296"/>
      <c r="E73" s="296"/>
      <c r="F73" s="75" t="s">
        <v>27</v>
      </c>
      <c r="G73" s="29">
        <v>100</v>
      </c>
    </row>
    <row r="74" spans="1:7" ht="104.25" customHeight="1" x14ac:dyDescent="0.25">
      <c r="A74" s="68" t="s">
        <v>114</v>
      </c>
      <c r="B74" s="68" t="s">
        <v>143</v>
      </c>
      <c r="C74" s="68" t="s">
        <v>726</v>
      </c>
      <c r="D74" s="68" t="s">
        <v>51</v>
      </c>
      <c r="E74" s="101" t="s">
        <v>52</v>
      </c>
      <c r="F74" s="75" t="s">
        <v>36</v>
      </c>
      <c r="G74" s="29">
        <v>105.26315789473684</v>
      </c>
    </row>
    <row r="75" spans="1:7" ht="16.5" customHeight="1" x14ac:dyDescent="0.25">
      <c r="A75" s="224" t="s">
        <v>28</v>
      </c>
      <c r="B75" s="225"/>
      <c r="C75" s="225"/>
      <c r="D75" s="225"/>
      <c r="E75" s="225"/>
      <c r="F75" s="225"/>
      <c r="G75" s="226"/>
    </row>
    <row r="76" spans="1:7" ht="33" customHeight="1" x14ac:dyDescent="0.25">
      <c r="A76" s="195" t="str">
        <f>A32</f>
        <v>Promedio de días hábiles transcurridos dentro de los procedimientos en materia de protección de datos personales hasta la imposición de una sanción a quien vulnere la Ley Federal de Protección de Datos Personales en Posesión de los Particulares.</v>
      </c>
      <c r="B76" s="196"/>
      <c r="C76" s="196"/>
      <c r="D76" s="196"/>
      <c r="E76" s="196"/>
      <c r="F76" s="196"/>
      <c r="G76" s="197"/>
    </row>
    <row r="77" spans="1:7" ht="18" customHeight="1" x14ac:dyDescent="0.25">
      <c r="A77" s="10" t="s">
        <v>130</v>
      </c>
      <c r="B77" s="180"/>
      <c r="C77" s="181"/>
      <c r="D77" s="181"/>
      <c r="E77" s="181"/>
      <c r="F77" s="181"/>
      <c r="G77" s="182"/>
    </row>
    <row r="78" spans="1:7" ht="16.5" x14ac:dyDescent="0.25">
      <c r="A78" s="10" t="s">
        <v>129</v>
      </c>
      <c r="B78" s="189"/>
      <c r="C78" s="190"/>
      <c r="D78" s="190"/>
      <c r="E78" s="190"/>
      <c r="F78" s="190"/>
      <c r="G78" s="191"/>
    </row>
    <row r="79" spans="1:7" ht="16.5" x14ac:dyDescent="0.25">
      <c r="A79" s="195" t="str">
        <f>A40</f>
        <v>Promedio de días para la atención de los procedimientos.</v>
      </c>
      <c r="B79" s="196"/>
      <c r="C79" s="196"/>
      <c r="D79" s="196"/>
      <c r="E79" s="196"/>
      <c r="F79" s="196"/>
      <c r="G79" s="197"/>
    </row>
    <row r="80" spans="1:7" ht="16.5" x14ac:dyDescent="0.25">
      <c r="A80" s="10" t="s">
        <v>130</v>
      </c>
      <c r="B80" s="180"/>
      <c r="C80" s="181"/>
      <c r="D80" s="181"/>
      <c r="E80" s="181"/>
      <c r="F80" s="181"/>
      <c r="G80" s="182"/>
    </row>
    <row r="81" spans="1:7" ht="16.5" x14ac:dyDescent="0.25">
      <c r="A81" s="10" t="s">
        <v>129</v>
      </c>
      <c r="B81" s="189"/>
      <c r="C81" s="190"/>
      <c r="D81" s="190"/>
      <c r="E81" s="190"/>
      <c r="F81" s="190"/>
      <c r="G81" s="191"/>
    </row>
    <row r="82" spans="1:7" ht="16.5" x14ac:dyDescent="0.25">
      <c r="A82" s="195" t="str">
        <f>A48</f>
        <v>Promedio de días para la conclusión de los procedimientos de protección de derechos.</v>
      </c>
      <c r="B82" s="196"/>
      <c r="C82" s="196"/>
      <c r="D82" s="196"/>
      <c r="E82" s="196"/>
      <c r="F82" s="196"/>
      <c r="G82" s="197"/>
    </row>
    <row r="83" spans="1:7" ht="16.5" x14ac:dyDescent="0.25">
      <c r="A83" s="10" t="s">
        <v>130</v>
      </c>
      <c r="B83" s="297"/>
      <c r="C83" s="298"/>
      <c r="D83" s="298"/>
      <c r="E83" s="298"/>
      <c r="F83" s="298"/>
      <c r="G83" s="299"/>
    </row>
    <row r="84" spans="1:7" ht="16.5" x14ac:dyDescent="0.25">
      <c r="A84" s="10" t="s">
        <v>129</v>
      </c>
      <c r="B84" s="189"/>
      <c r="C84" s="190"/>
      <c r="D84" s="190"/>
      <c r="E84" s="190"/>
      <c r="F84" s="190"/>
      <c r="G84" s="191"/>
    </row>
    <row r="85" spans="1:7" ht="16.5" x14ac:dyDescent="0.25">
      <c r="A85" s="195" t="str">
        <f>A54</f>
        <v>Promedio de días para la conclusión de los procedimientos de imposición de sanciones.</v>
      </c>
      <c r="B85" s="196"/>
      <c r="C85" s="196"/>
      <c r="D85" s="196"/>
      <c r="E85" s="196"/>
      <c r="F85" s="196"/>
      <c r="G85" s="197"/>
    </row>
    <row r="86" spans="1:7" ht="16.5" x14ac:dyDescent="0.25">
      <c r="A86" s="10" t="s">
        <v>130</v>
      </c>
      <c r="B86" s="297"/>
      <c r="C86" s="298"/>
      <c r="D86" s="298"/>
      <c r="E86" s="298"/>
      <c r="F86" s="298"/>
      <c r="G86" s="299"/>
    </row>
    <row r="87" spans="1:7" ht="16.5" x14ac:dyDescent="0.25">
      <c r="A87" s="10" t="s">
        <v>129</v>
      </c>
      <c r="B87" s="189"/>
      <c r="C87" s="190"/>
      <c r="D87" s="190"/>
      <c r="E87" s="190"/>
      <c r="F87" s="190"/>
      <c r="G87" s="191"/>
    </row>
    <row r="88" spans="1:7" ht="16.5" x14ac:dyDescent="0.25">
      <c r="A88" s="195" t="str">
        <f>A62</f>
        <v>Porcentaje de procedimientos de protección de derechos notificados con invitación a conciliar.</v>
      </c>
      <c r="B88" s="196"/>
      <c r="C88" s="196"/>
      <c r="D88" s="196"/>
      <c r="E88" s="196"/>
      <c r="F88" s="196"/>
      <c r="G88" s="197"/>
    </row>
    <row r="89" spans="1:7" ht="16.5" x14ac:dyDescent="0.25">
      <c r="A89" s="10" t="s">
        <v>130</v>
      </c>
      <c r="B89" s="297" t="s">
        <v>1257</v>
      </c>
      <c r="C89" s="298"/>
      <c r="D89" s="298"/>
      <c r="E89" s="298"/>
      <c r="F89" s="298"/>
      <c r="G89" s="299"/>
    </row>
    <row r="90" spans="1:7" ht="16.5" x14ac:dyDescent="0.25">
      <c r="A90" s="10" t="s">
        <v>129</v>
      </c>
      <c r="B90" s="189"/>
      <c r="C90" s="190"/>
      <c r="D90" s="190"/>
      <c r="E90" s="190"/>
      <c r="F90" s="190"/>
      <c r="G90" s="191"/>
    </row>
    <row r="91" spans="1:7" ht="16.5" x14ac:dyDescent="0.25">
      <c r="A91" s="195" t="str">
        <f>A68</f>
        <v>Porcentaje de procedimientos de protección de derechos concluidos.</v>
      </c>
      <c r="B91" s="196"/>
      <c r="C91" s="196"/>
      <c r="D91" s="196"/>
      <c r="E91" s="196"/>
      <c r="F91" s="196"/>
      <c r="G91" s="197"/>
    </row>
    <row r="92" spans="1:7" ht="16.5" x14ac:dyDescent="0.25">
      <c r="A92" s="10" t="s">
        <v>130</v>
      </c>
      <c r="B92" s="297" t="s">
        <v>1363</v>
      </c>
      <c r="C92" s="298"/>
      <c r="D92" s="298"/>
      <c r="E92" s="298"/>
      <c r="F92" s="298"/>
      <c r="G92" s="299"/>
    </row>
    <row r="93" spans="1:7" ht="16.5" x14ac:dyDescent="0.25">
      <c r="A93" s="10" t="s">
        <v>129</v>
      </c>
      <c r="B93" s="189"/>
      <c r="C93" s="190"/>
      <c r="D93" s="190"/>
      <c r="E93" s="190"/>
      <c r="F93" s="190"/>
      <c r="G93" s="191"/>
    </row>
    <row r="94" spans="1:7" ht="16.5" x14ac:dyDescent="0.25">
      <c r="A94" s="195" t="str">
        <f>A74</f>
        <v>Porcentaje de procedimientos de imposición de sanciones concluidos.</v>
      </c>
      <c r="B94" s="196"/>
      <c r="C94" s="196"/>
      <c r="D94" s="196"/>
      <c r="E94" s="196"/>
      <c r="F94" s="196"/>
      <c r="G94" s="197"/>
    </row>
    <row r="95" spans="1:7" ht="16.5" x14ac:dyDescent="0.25">
      <c r="A95" s="10" t="s">
        <v>130</v>
      </c>
      <c r="B95" s="297" t="s">
        <v>1258</v>
      </c>
      <c r="C95" s="298"/>
      <c r="D95" s="298"/>
      <c r="E95" s="298"/>
      <c r="F95" s="298"/>
      <c r="G95" s="299"/>
    </row>
    <row r="96" spans="1:7" ht="16.5" x14ac:dyDescent="0.25">
      <c r="A96" s="10" t="s">
        <v>129</v>
      </c>
      <c r="B96" s="189"/>
      <c r="C96" s="190"/>
      <c r="D96" s="190"/>
      <c r="E96" s="190"/>
      <c r="F96" s="190"/>
      <c r="G96" s="191"/>
    </row>
    <row r="97" spans="1:7" x14ac:dyDescent="0.25">
      <c r="A97" s="251"/>
      <c r="B97" s="251"/>
      <c r="C97" s="251"/>
      <c r="D97" s="251"/>
      <c r="E97" s="251"/>
      <c r="F97" s="251"/>
      <c r="G97" s="251"/>
    </row>
    <row r="98" spans="1:7" ht="16.5" x14ac:dyDescent="0.25">
      <c r="A98" s="224" t="s">
        <v>35</v>
      </c>
      <c r="B98" s="225"/>
      <c r="C98" s="225"/>
      <c r="D98" s="225"/>
      <c r="E98" s="225"/>
      <c r="F98" s="225"/>
      <c r="G98" s="226"/>
    </row>
    <row r="99" spans="1:7" ht="33" customHeight="1" x14ac:dyDescent="0.25">
      <c r="A99" s="195" t="str">
        <f>A32</f>
        <v>Promedio de días hábiles transcurridos dentro de los procedimientos en materia de protección de datos personales hasta la imposición de una sanción a quien vulnere la Ley Federal de Protección de Datos Personales en Posesión de los Particulares.</v>
      </c>
      <c r="B99" s="196"/>
      <c r="C99" s="196"/>
      <c r="D99" s="196"/>
      <c r="E99" s="196"/>
      <c r="F99" s="196"/>
      <c r="G99" s="197"/>
    </row>
    <row r="100" spans="1:7" ht="33" x14ac:dyDescent="0.25">
      <c r="A100" s="37" t="s">
        <v>30</v>
      </c>
      <c r="B100" s="291"/>
      <c r="C100" s="291"/>
      <c r="D100" s="291"/>
      <c r="E100" s="291"/>
      <c r="F100" s="291"/>
      <c r="G100" s="291"/>
    </row>
    <row r="101" spans="1:7" ht="33" x14ac:dyDescent="0.25">
      <c r="A101" s="37" t="s">
        <v>31</v>
      </c>
      <c r="B101" s="291"/>
      <c r="C101" s="291"/>
      <c r="D101" s="291"/>
      <c r="E101" s="291"/>
      <c r="F101" s="291"/>
      <c r="G101" s="291"/>
    </row>
    <row r="102" spans="1:7" ht="16.5" x14ac:dyDescent="0.25">
      <c r="A102" s="37" t="s">
        <v>32</v>
      </c>
      <c r="B102" s="268"/>
      <c r="C102" s="268"/>
      <c r="D102" s="268"/>
      <c r="E102" s="268"/>
      <c r="F102" s="268"/>
      <c r="G102" s="268"/>
    </row>
    <row r="103" spans="1:7" ht="16.5" customHeight="1" x14ac:dyDescent="0.25">
      <c r="A103" s="195" t="str">
        <f>A40</f>
        <v>Promedio de días para la atención de los procedimientos.</v>
      </c>
      <c r="B103" s="196"/>
      <c r="C103" s="196"/>
      <c r="D103" s="196"/>
      <c r="E103" s="196"/>
      <c r="F103" s="196"/>
      <c r="G103" s="197"/>
    </row>
    <row r="104" spans="1:7" ht="33" x14ac:dyDescent="0.25">
      <c r="A104" s="37" t="s">
        <v>30</v>
      </c>
      <c r="B104" s="292"/>
      <c r="C104" s="292"/>
      <c r="D104" s="292"/>
      <c r="E104" s="292"/>
      <c r="F104" s="292"/>
      <c r="G104" s="292"/>
    </row>
    <row r="105" spans="1:7" ht="33" x14ac:dyDescent="0.25">
      <c r="A105" s="37" t="s">
        <v>31</v>
      </c>
      <c r="B105" s="292"/>
      <c r="C105" s="292"/>
      <c r="D105" s="292"/>
      <c r="E105" s="292"/>
      <c r="F105" s="292"/>
      <c r="G105" s="292"/>
    </row>
    <row r="106" spans="1:7" ht="16.5" x14ac:dyDescent="0.25">
      <c r="A106" s="37" t="s">
        <v>32</v>
      </c>
      <c r="B106" s="300"/>
      <c r="C106" s="300"/>
      <c r="D106" s="300"/>
      <c r="E106" s="300"/>
      <c r="F106" s="300"/>
      <c r="G106" s="300"/>
    </row>
    <row r="107" spans="1:7" ht="16.5" customHeight="1" x14ac:dyDescent="0.25">
      <c r="A107" s="195" t="str">
        <f>A48</f>
        <v>Promedio de días para la conclusión de los procedimientos de protección de derechos.</v>
      </c>
      <c r="B107" s="196"/>
      <c r="C107" s="196"/>
      <c r="D107" s="196"/>
      <c r="E107" s="196"/>
      <c r="F107" s="196"/>
      <c r="G107" s="197"/>
    </row>
    <row r="108" spans="1:7" ht="33" x14ac:dyDescent="0.25">
      <c r="A108" s="37" t="s">
        <v>30</v>
      </c>
      <c r="B108" s="292"/>
      <c r="C108" s="292"/>
      <c r="D108" s="292"/>
      <c r="E108" s="292"/>
      <c r="F108" s="292"/>
      <c r="G108" s="292"/>
    </row>
    <row r="109" spans="1:7" ht="33" x14ac:dyDescent="0.25">
      <c r="A109" s="37" t="s">
        <v>31</v>
      </c>
      <c r="B109" s="292"/>
      <c r="C109" s="292"/>
      <c r="D109" s="292"/>
      <c r="E109" s="292"/>
      <c r="F109" s="292"/>
      <c r="G109" s="292"/>
    </row>
    <row r="110" spans="1:7" ht="16.5" x14ac:dyDescent="0.25">
      <c r="A110" s="37" t="s">
        <v>32</v>
      </c>
      <c r="B110" s="300"/>
      <c r="C110" s="300"/>
      <c r="D110" s="300"/>
      <c r="E110" s="300"/>
      <c r="F110" s="300"/>
      <c r="G110" s="300"/>
    </row>
    <row r="111" spans="1:7" ht="16.5" customHeight="1" x14ac:dyDescent="0.25">
      <c r="A111" s="195" t="str">
        <f>A54</f>
        <v>Promedio de días para la conclusión de los procedimientos de imposición de sanciones.</v>
      </c>
      <c r="B111" s="196"/>
      <c r="C111" s="196"/>
      <c r="D111" s="196"/>
      <c r="E111" s="196"/>
      <c r="F111" s="196"/>
      <c r="G111" s="197"/>
    </row>
    <row r="112" spans="1:7" ht="33" x14ac:dyDescent="0.25">
      <c r="A112" s="37" t="s">
        <v>30</v>
      </c>
      <c r="B112" s="292"/>
      <c r="C112" s="292"/>
      <c r="D112" s="292"/>
      <c r="E112" s="292"/>
      <c r="F112" s="292"/>
      <c r="G112" s="292"/>
    </row>
    <row r="113" spans="1:7" ht="33" x14ac:dyDescent="0.25">
      <c r="A113" s="37" t="s">
        <v>31</v>
      </c>
      <c r="B113" s="292"/>
      <c r="C113" s="292"/>
      <c r="D113" s="292"/>
      <c r="E113" s="292"/>
      <c r="F113" s="292"/>
      <c r="G113" s="292"/>
    </row>
    <row r="114" spans="1:7" ht="16.5" x14ac:dyDescent="0.25">
      <c r="A114" s="37" t="s">
        <v>32</v>
      </c>
      <c r="B114" s="300"/>
      <c r="C114" s="300"/>
      <c r="D114" s="300"/>
      <c r="E114" s="300"/>
      <c r="F114" s="300"/>
      <c r="G114" s="300"/>
    </row>
    <row r="115" spans="1:7" ht="16.5" customHeight="1" x14ac:dyDescent="0.25">
      <c r="A115" s="195" t="str">
        <f>A62</f>
        <v>Porcentaje de procedimientos de protección de derechos notificados con invitación a conciliar.</v>
      </c>
      <c r="B115" s="196"/>
      <c r="C115" s="196"/>
      <c r="D115" s="196"/>
      <c r="E115" s="196"/>
      <c r="F115" s="196"/>
      <c r="G115" s="197"/>
    </row>
    <row r="116" spans="1:7" ht="19.5" customHeight="1" x14ac:dyDescent="0.25">
      <c r="A116" s="37" t="s">
        <v>30</v>
      </c>
      <c r="B116" s="292"/>
      <c r="C116" s="292"/>
      <c r="D116" s="292"/>
      <c r="E116" s="292"/>
      <c r="F116" s="292"/>
      <c r="G116" s="292"/>
    </row>
    <row r="117" spans="1:7" ht="33" x14ac:dyDescent="0.25">
      <c r="A117" s="37" t="s">
        <v>31</v>
      </c>
      <c r="B117" s="292"/>
      <c r="C117" s="292"/>
      <c r="D117" s="292"/>
      <c r="E117" s="292"/>
      <c r="F117" s="292"/>
      <c r="G117" s="292"/>
    </row>
    <row r="118" spans="1:7" ht="16.5" x14ac:dyDescent="0.25">
      <c r="A118" s="37" t="s">
        <v>32</v>
      </c>
      <c r="B118" s="300"/>
      <c r="C118" s="300"/>
      <c r="D118" s="300"/>
      <c r="E118" s="300"/>
      <c r="F118" s="300"/>
      <c r="G118" s="300"/>
    </row>
    <row r="119" spans="1:7" ht="16.5" customHeight="1" x14ac:dyDescent="0.25">
      <c r="A119" s="195" t="str">
        <f>A68</f>
        <v>Porcentaje de procedimientos de protección de derechos concluidos.</v>
      </c>
      <c r="B119" s="196"/>
      <c r="C119" s="196"/>
      <c r="D119" s="196"/>
      <c r="E119" s="196"/>
      <c r="F119" s="196"/>
      <c r="G119" s="197"/>
    </row>
    <row r="120" spans="1:7" ht="33" x14ac:dyDescent="0.25">
      <c r="A120" s="37" t="s">
        <v>30</v>
      </c>
      <c r="B120" s="292"/>
      <c r="C120" s="292"/>
      <c r="D120" s="292"/>
      <c r="E120" s="292"/>
      <c r="F120" s="292"/>
      <c r="G120" s="292"/>
    </row>
    <row r="121" spans="1:7" ht="33" x14ac:dyDescent="0.25">
      <c r="A121" s="37" t="s">
        <v>31</v>
      </c>
      <c r="B121" s="292"/>
      <c r="C121" s="292"/>
      <c r="D121" s="292"/>
      <c r="E121" s="292"/>
      <c r="F121" s="292"/>
      <c r="G121" s="292"/>
    </row>
    <row r="122" spans="1:7" ht="16.5" x14ac:dyDescent="0.25">
      <c r="A122" s="37" t="s">
        <v>32</v>
      </c>
      <c r="B122" s="300"/>
      <c r="C122" s="300"/>
      <c r="D122" s="300"/>
      <c r="E122" s="300"/>
      <c r="F122" s="300"/>
      <c r="G122" s="300"/>
    </row>
    <row r="123" spans="1:7" ht="16.5" customHeight="1" x14ac:dyDescent="0.25">
      <c r="A123" s="195" t="str">
        <f>A74</f>
        <v>Porcentaje de procedimientos de imposición de sanciones concluidos.</v>
      </c>
      <c r="B123" s="196"/>
      <c r="C123" s="196"/>
      <c r="D123" s="196"/>
      <c r="E123" s="196"/>
      <c r="F123" s="196"/>
      <c r="G123" s="197"/>
    </row>
    <row r="124" spans="1:7" ht="33" x14ac:dyDescent="0.25">
      <c r="A124" s="37" t="s">
        <v>30</v>
      </c>
      <c r="B124" s="292"/>
      <c r="C124" s="292"/>
      <c r="D124" s="292"/>
      <c r="E124" s="292"/>
      <c r="F124" s="292"/>
      <c r="G124" s="292"/>
    </row>
    <row r="125" spans="1:7" ht="33" x14ac:dyDescent="0.25">
      <c r="A125" s="37" t="s">
        <v>31</v>
      </c>
      <c r="B125" s="292"/>
      <c r="C125" s="292"/>
      <c r="D125" s="292"/>
      <c r="E125" s="292"/>
      <c r="F125" s="292"/>
      <c r="G125" s="292"/>
    </row>
    <row r="126" spans="1:7" ht="16.5" x14ac:dyDescent="0.25">
      <c r="A126" s="37" t="s">
        <v>32</v>
      </c>
      <c r="B126" s="300"/>
      <c r="C126" s="300"/>
      <c r="D126" s="300"/>
      <c r="E126" s="300"/>
      <c r="F126" s="300"/>
      <c r="G126" s="300"/>
    </row>
    <row r="127" spans="1:7" x14ac:dyDescent="0.25">
      <c r="A127" s="251"/>
      <c r="B127" s="251"/>
      <c r="C127" s="251"/>
      <c r="D127" s="251"/>
      <c r="E127" s="251"/>
      <c r="F127" s="251"/>
      <c r="G127" s="251"/>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70C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1084</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54" t="s">
        <v>132</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5">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5</v>
      </c>
    </row>
    <row r="28" spans="1:7" ht="16.5" x14ac:dyDescent="0.25">
      <c r="A28" s="207"/>
      <c r="B28" s="207"/>
      <c r="C28" s="207"/>
      <c r="D28" s="207"/>
      <c r="E28" s="207"/>
      <c r="F28" s="28" t="s">
        <v>33</v>
      </c>
      <c r="G28" s="29">
        <v>5</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173.25" x14ac:dyDescent="0.25">
      <c r="A32" s="36" t="s">
        <v>1062</v>
      </c>
      <c r="B32" s="36" t="s">
        <v>1063</v>
      </c>
      <c r="C32" s="36" t="s">
        <v>1064</v>
      </c>
      <c r="D32" s="36" t="s">
        <v>51</v>
      </c>
      <c r="E32" s="101" t="s">
        <v>192</v>
      </c>
      <c r="F32" s="26"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10</v>
      </c>
    </row>
    <row r="36" spans="1:7" ht="16.5" x14ac:dyDescent="0.25">
      <c r="A36" s="207"/>
      <c r="B36" s="207"/>
      <c r="C36" s="207"/>
      <c r="D36" s="207"/>
      <c r="E36" s="207"/>
      <c r="F36" s="28" t="s">
        <v>33</v>
      </c>
      <c r="G36" s="29">
        <v>10</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78.75" x14ac:dyDescent="0.25">
      <c r="A40" s="32" t="s">
        <v>1065</v>
      </c>
      <c r="B40" s="32" t="s">
        <v>1066</v>
      </c>
      <c r="C40" s="32" t="s">
        <v>710</v>
      </c>
      <c r="D40" s="32" t="s">
        <v>51</v>
      </c>
      <c r="E40" s="101" t="s">
        <v>49</v>
      </c>
      <c r="F40" s="28"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27">
        <v>100</v>
      </c>
    </row>
    <row r="44" spans="1:7" ht="16.5" x14ac:dyDescent="0.25">
      <c r="A44" s="207"/>
      <c r="B44" s="207"/>
      <c r="C44" s="207"/>
      <c r="D44" s="207"/>
      <c r="E44" s="207"/>
      <c r="F44" s="28" t="s">
        <v>33</v>
      </c>
      <c r="G44" s="29">
        <v>100</v>
      </c>
    </row>
    <row r="45" spans="1:7" ht="16.5" x14ac:dyDescent="0.25">
      <c r="A45" s="207"/>
      <c r="B45" s="207"/>
      <c r="C45" s="207"/>
      <c r="D45" s="207"/>
      <c r="E45" s="207"/>
      <c r="F45" s="28" t="s">
        <v>26</v>
      </c>
      <c r="G45" s="27" t="s">
        <v>56</v>
      </c>
    </row>
    <row r="46" spans="1:7" ht="33" x14ac:dyDescent="0.25">
      <c r="A46" s="207"/>
      <c r="B46" s="207"/>
      <c r="C46" s="207"/>
      <c r="D46" s="207"/>
      <c r="E46" s="207"/>
      <c r="F46" s="28" t="s">
        <v>34</v>
      </c>
      <c r="G46" s="29" t="s">
        <v>56</v>
      </c>
    </row>
    <row r="47" spans="1:7" ht="16.5" x14ac:dyDescent="0.25">
      <c r="A47" s="207"/>
      <c r="B47" s="207"/>
      <c r="C47" s="207"/>
      <c r="D47" s="207"/>
      <c r="E47" s="207"/>
      <c r="F47" s="28" t="s">
        <v>27</v>
      </c>
      <c r="G47" s="27" t="s">
        <v>56</v>
      </c>
    </row>
    <row r="48" spans="1:7" ht="94.5" x14ac:dyDescent="0.25">
      <c r="A48" s="32" t="s">
        <v>1067</v>
      </c>
      <c r="B48" s="103" t="s">
        <v>1068</v>
      </c>
      <c r="C48" s="32" t="s">
        <v>1069</v>
      </c>
      <c r="D48" s="32" t="s">
        <v>51</v>
      </c>
      <c r="E48" s="101" t="s">
        <v>55</v>
      </c>
      <c r="F48" s="28" t="s">
        <v>36</v>
      </c>
      <c r="G48" s="29" t="s">
        <v>56</v>
      </c>
    </row>
    <row r="49" spans="1:7" ht="16.5" x14ac:dyDescent="0.25">
      <c r="A49" s="207" t="s">
        <v>21</v>
      </c>
      <c r="B49" s="207" t="s">
        <v>22</v>
      </c>
      <c r="C49" s="207" t="s">
        <v>29</v>
      </c>
      <c r="D49" s="207" t="s">
        <v>23</v>
      </c>
      <c r="E49" s="207" t="s">
        <v>24</v>
      </c>
      <c r="F49" s="28" t="s">
        <v>25</v>
      </c>
      <c r="G49" s="27">
        <v>90</v>
      </c>
    </row>
    <row r="50" spans="1:7" ht="16.5" x14ac:dyDescent="0.25">
      <c r="A50" s="207"/>
      <c r="B50" s="207"/>
      <c r="C50" s="207"/>
      <c r="D50" s="207"/>
      <c r="E50" s="207"/>
      <c r="F50" s="28" t="s">
        <v>33</v>
      </c>
      <c r="G50" s="29">
        <v>90</v>
      </c>
    </row>
    <row r="51" spans="1:7" ht="16.5" x14ac:dyDescent="0.25">
      <c r="A51" s="207"/>
      <c r="B51" s="207"/>
      <c r="C51" s="207"/>
      <c r="D51" s="207"/>
      <c r="E51" s="207"/>
      <c r="F51" s="28" t="s">
        <v>26</v>
      </c>
      <c r="G51" s="27" t="s">
        <v>56</v>
      </c>
    </row>
    <row r="52" spans="1:7" ht="33" x14ac:dyDescent="0.25">
      <c r="A52" s="207"/>
      <c r="B52" s="207"/>
      <c r="C52" s="207"/>
      <c r="D52" s="207"/>
      <c r="E52" s="207"/>
      <c r="F52" s="28" t="s">
        <v>34</v>
      </c>
      <c r="G52" s="29" t="s">
        <v>56</v>
      </c>
    </row>
    <row r="53" spans="1:7" ht="16.5" x14ac:dyDescent="0.25">
      <c r="A53" s="207"/>
      <c r="B53" s="207"/>
      <c r="C53" s="207"/>
      <c r="D53" s="207"/>
      <c r="E53" s="207"/>
      <c r="F53" s="28" t="s">
        <v>27</v>
      </c>
      <c r="G53" s="27" t="s">
        <v>56</v>
      </c>
    </row>
    <row r="54" spans="1:7" ht="78.75" x14ac:dyDescent="0.25">
      <c r="A54" s="36" t="s">
        <v>1070</v>
      </c>
      <c r="B54" s="103" t="s">
        <v>1071</v>
      </c>
      <c r="C54" s="36" t="s">
        <v>1072</v>
      </c>
      <c r="D54" s="36" t="s">
        <v>51</v>
      </c>
      <c r="E54" s="101" t="s">
        <v>53</v>
      </c>
      <c r="F54" s="28" t="s">
        <v>36</v>
      </c>
      <c r="G54" s="29" t="s">
        <v>56</v>
      </c>
    </row>
    <row r="55" spans="1:7" ht="16.5" x14ac:dyDescent="0.25">
      <c r="A55" s="243" t="s">
        <v>1205</v>
      </c>
      <c r="B55" s="244"/>
      <c r="C55" s="244"/>
      <c r="D55" s="244"/>
      <c r="E55" s="244"/>
      <c r="F55" s="244"/>
      <c r="G55" s="245"/>
    </row>
    <row r="56" spans="1:7" ht="16.5" x14ac:dyDescent="0.25">
      <c r="A56" s="238" t="s">
        <v>19</v>
      </c>
      <c r="B56" s="238"/>
      <c r="C56" s="238"/>
      <c r="D56" s="238"/>
      <c r="E56" s="238"/>
      <c r="F56" s="238" t="s">
        <v>20</v>
      </c>
      <c r="G56" s="238"/>
    </row>
    <row r="57" spans="1:7" ht="16.5" x14ac:dyDescent="0.25">
      <c r="A57" s="207" t="s">
        <v>21</v>
      </c>
      <c r="B57" s="207" t="s">
        <v>22</v>
      </c>
      <c r="C57" s="207" t="s">
        <v>29</v>
      </c>
      <c r="D57" s="207" t="s">
        <v>23</v>
      </c>
      <c r="E57" s="207" t="s">
        <v>24</v>
      </c>
      <c r="F57" s="28" t="s">
        <v>25</v>
      </c>
      <c r="G57" s="29">
        <v>90</v>
      </c>
    </row>
    <row r="58" spans="1:7" ht="16.5" x14ac:dyDescent="0.25">
      <c r="A58" s="207"/>
      <c r="B58" s="207"/>
      <c r="C58" s="207"/>
      <c r="D58" s="207"/>
      <c r="E58" s="207"/>
      <c r="F58" s="28" t="s">
        <v>33</v>
      </c>
      <c r="G58" s="29">
        <v>90</v>
      </c>
    </row>
    <row r="59" spans="1:7" ht="16.5" x14ac:dyDescent="0.25">
      <c r="A59" s="207"/>
      <c r="B59" s="207"/>
      <c r="C59" s="207"/>
      <c r="D59" s="207"/>
      <c r="E59" s="207"/>
      <c r="F59" s="28" t="s">
        <v>26</v>
      </c>
      <c r="G59" s="29">
        <v>90</v>
      </c>
    </row>
    <row r="60" spans="1:7" ht="33" x14ac:dyDescent="0.25">
      <c r="A60" s="207"/>
      <c r="B60" s="207"/>
      <c r="C60" s="207"/>
      <c r="D60" s="207"/>
      <c r="E60" s="207"/>
      <c r="F60" s="28" t="s">
        <v>34</v>
      </c>
      <c r="G60" s="29">
        <v>90</v>
      </c>
    </row>
    <row r="61" spans="1:7" ht="16.5" x14ac:dyDescent="0.25">
      <c r="A61" s="207"/>
      <c r="B61" s="207"/>
      <c r="C61" s="207"/>
      <c r="D61" s="207"/>
      <c r="E61" s="207"/>
      <c r="F61" s="28" t="s">
        <v>27</v>
      </c>
      <c r="G61" s="29">
        <f>(2/2)*100</f>
        <v>100</v>
      </c>
    </row>
    <row r="62" spans="1:7" ht="63" x14ac:dyDescent="0.25">
      <c r="A62" s="32" t="s">
        <v>1073</v>
      </c>
      <c r="B62" s="32" t="s">
        <v>1074</v>
      </c>
      <c r="C62" s="32" t="s">
        <v>1075</v>
      </c>
      <c r="D62" s="32" t="s">
        <v>51</v>
      </c>
      <c r="E62" s="101" t="s">
        <v>70</v>
      </c>
      <c r="F62" s="44" t="s">
        <v>36</v>
      </c>
      <c r="G62" s="29">
        <v>111.11111111111111</v>
      </c>
    </row>
    <row r="63" spans="1:7" ht="16.5" x14ac:dyDescent="0.25">
      <c r="A63" s="207" t="s">
        <v>21</v>
      </c>
      <c r="B63" s="207" t="s">
        <v>22</v>
      </c>
      <c r="C63" s="207" t="s">
        <v>29</v>
      </c>
      <c r="D63" s="207" t="s">
        <v>23</v>
      </c>
      <c r="E63" s="207" t="s">
        <v>24</v>
      </c>
      <c r="F63" s="28" t="s">
        <v>25</v>
      </c>
      <c r="G63" s="29">
        <v>90</v>
      </c>
    </row>
    <row r="64" spans="1:7" ht="16.5" x14ac:dyDescent="0.25">
      <c r="A64" s="207"/>
      <c r="B64" s="207"/>
      <c r="C64" s="207"/>
      <c r="D64" s="207"/>
      <c r="E64" s="207"/>
      <c r="F64" s="28" t="s">
        <v>33</v>
      </c>
      <c r="G64" s="29">
        <v>90</v>
      </c>
    </row>
    <row r="65" spans="1:7" ht="16.5" x14ac:dyDescent="0.25">
      <c r="A65" s="207"/>
      <c r="B65" s="207"/>
      <c r="C65" s="207"/>
      <c r="D65" s="207"/>
      <c r="E65" s="207"/>
      <c r="F65" s="28" t="s">
        <v>26</v>
      </c>
      <c r="G65" s="29">
        <v>90</v>
      </c>
    </row>
    <row r="66" spans="1:7" ht="33" x14ac:dyDescent="0.25">
      <c r="A66" s="207"/>
      <c r="B66" s="207"/>
      <c r="C66" s="207"/>
      <c r="D66" s="207"/>
      <c r="E66" s="207"/>
      <c r="F66" s="28" t="s">
        <v>34</v>
      </c>
      <c r="G66" s="29">
        <v>90</v>
      </c>
    </row>
    <row r="67" spans="1:7" ht="16.5" x14ac:dyDescent="0.25">
      <c r="A67" s="207"/>
      <c r="B67" s="207"/>
      <c r="C67" s="207"/>
      <c r="D67" s="207"/>
      <c r="E67" s="207"/>
      <c r="F67" s="28" t="s">
        <v>27</v>
      </c>
      <c r="G67" s="29">
        <f>(82/82)*100</f>
        <v>100</v>
      </c>
    </row>
    <row r="68" spans="1:7" ht="78.75" x14ac:dyDescent="0.25">
      <c r="A68" s="32" t="s">
        <v>1076</v>
      </c>
      <c r="B68" s="32" t="s">
        <v>1077</v>
      </c>
      <c r="C68" s="32" t="s">
        <v>719</v>
      </c>
      <c r="D68" s="32" t="s">
        <v>51</v>
      </c>
      <c r="E68" s="101" t="s">
        <v>70</v>
      </c>
      <c r="F68" s="54" t="s">
        <v>36</v>
      </c>
      <c r="G68" s="29">
        <v>111.11111111111111</v>
      </c>
    </row>
    <row r="69" spans="1:7" ht="16.5" x14ac:dyDescent="0.25">
      <c r="A69" s="207" t="s">
        <v>21</v>
      </c>
      <c r="B69" s="207" t="s">
        <v>22</v>
      </c>
      <c r="C69" s="207" t="s">
        <v>29</v>
      </c>
      <c r="D69" s="207" t="s">
        <v>23</v>
      </c>
      <c r="E69" s="207" t="s">
        <v>24</v>
      </c>
      <c r="F69" s="28" t="s">
        <v>25</v>
      </c>
      <c r="G69" s="29">
        <v>100</v>
      </c>
    </row>
    <row r="70" spans="1:7" ht="16.5" x14ac:dyDescent="0.25">
      <c r="A70" s="207"/>
      <c r="B70" s="207"/>
      <c r="C70" s="207"/>
      <c r="D70" s="207"/>
      <c r="E70" s="207"/>
      <c r="F70" s="28" t="s">
        <v>33</v>
      </c>
      <c r="G70" s="29">
        <v>100</v>
      </c>
    </row>
    <row r="71" spans="1:7" ht="16.5" x14ac:dyDescent="0.25">
      <c r="A71" s="207"/>
      <c r="B71" s="207"/>
      <c r="C71" s="207"/>
      <c r="D71" s="207"/>
      <c r="E71" s="207"/>
      <c r="F71" s="28" t="s">
        <v>26</v>
      </c>
      <c r="G71" s="29" t="s">
        <v>56</v>
      </c>
    </row>
    <row r="72" spans="1:7" ht="33" x14ac:dyDescent="0.25">
      <c r="A72" s="207"/>
      <c r="B72" s="207"/>
      <c r="C72" s="207"/>
      <c r="D72" s="207"/>
      <c r="E72" s="207"/>
      <c r="F72" s="28" t="s">
        <v>34</v>
      </c>
      <c r="G72" s="29" t="s">
        <v>56</v>
      </c>
    </row>
    <row r="73" spans="1:7" ht="16.5" x14ac:dyDescent="0.25">
      <c r="A73" s="207"/>
      <c r="B73" s="207"/>
      <c r="C73" s="207"/>
      <c r="D73" s="207"/>
      <c r="E73" s="207"/>
      <c r="F73" s="28" t="s">
        <v>27</v>
      </c>
      <c r="G73" s="29" t="s">
        <v>56</v>
      </c>
    </row>
    <row r="74" spans="1:7" ht="94.5" x14ac:dyDescent="0.25">
      <c r="A74" s="32" t="s">
        <v>1078</v>
      </c>
      <c r="B74" s="32" t="s">
        <v>1079</v>
      </c>
      <c r="C74" s="32" t="s">
        <v>1080</v>
      </c>
      <c r="D74" s="32" t="s">
        <v>51</v>
      </c>
      <c r="E74" s="101" t="s">
        <v>55</v>
      </c>
      <c r="F74" s="44" t="s">
        <v>36</v>
      </c>
      <c r="G74" s="29" t="s">
        <v>56</v>
      </c>
    </row>
    <row r="75" spans="1:7" ht="16.5" x14ac:dyDescent="0.25">
      <c r="A75" s="207" t="s">
        <v>21</v>
      </c>
      <c r="B75" s="207" t="s">
        <v>22</v>
      </c>
      <c r="C75" s="207" t="s">
        <v>29</v>
      </c>
      <c r="D75" s="207" t="s">
        <v>23</v>
      </c>
      <c r="E75" s="207" t="s">
        <v>24</v>
      </c>
      <c r="F75" s="28" t="s">
        <v>25</v>
      </c>
      <c r="G75" s="29">
        <v>87</v>
      </c>
    </row>
    <row r="76" spans="1:7" ht="16.5" x14ac:dyDescent="0.25">
      <c r="A76" s="207"/>
      <c r="B76" s="207"/>
      <c r="C76" s="207"/>
      <c r="D76" s="207"/>
      <c r="E76" s="207"/>
      <c r="F76" s="28" t="s">
        <v>33</v>
      </c>
      <c r="G76" s="29">
        <v>87</v>
      </c>
    </row>
    <row r="77" spans="1:7" ht="16.5" x14ac:dyDescent="0.25">
      <c r="A77" s="207"/>
      <c r="B77" s="207"/>
      <c r="C77" s="207"/>
      <c r="D77" s="207"/>
      <c r="E77" s="207"/>
      <c r="F77" s="28" t="s">
        <v>26</v>
      </c>
      <c r="G77" s="29">
        <v>87</v>
      </c>
    </row>
    <row r="78" spans="1:7" ht="33" x14ac:dyDescent="0.25">
      <c r="A78" s="207"/>
      <c r="B78" s="207"/>
      <c r="C78" s="207"/>
      <c r="D78" s="207"/>
      <c r="E78" s="207"/>
      <c r="F78" s="28" t="s">
        <v>34</v>
      </c>
      <c r="G78" s="29">
        <v>87</v>
      </c>
    </row>
    <row r="79" spans="1:7" ht="16.5" x14ac:dyDescent="0.25">
      <c r="A79" s="207"/>
      <c r="B79" s="207"/>
      <c r="C79" s="207"/>
      <c r="D79" s="207"/>
      <c r="E79" s="207"/>
      <c r="F79" s="28" t="s">
        <v>27</v>
      </c>
      <c r="G79" s="29">
        <f>(33/33)*100</f>
        <v>100</v>
      </c>
    </row>
    <row r="80" spans="1:7" ht="110.25" x14ac:dyDescent="0.25">
      <c r="A80" s="32" t="s">
        <v>1081</v>
      </c>
      <c r="B80" s="32" t="s">
        <v>1082</v>
      </c>
      <c r="C80" s="32" t="s">
        <v>1083</v>
      </c>
      <c r="D80" s="32" t="s">
        <v>51</v>
      </c>
      <c r="E80" s="101" t="s">
        <v>52</v>
      </c>
      <c r="F80" s="54" t="s">
        <v>36</v>
      </c>
      <c r="G80" s="29">
        <v>114.94252873563218</v>
      </c>
    </row>
    <row r="81" spans="1:7" ht="16.5" customHeight="1" x14ac:dyDescent="0.25">
      <c r="A81" s="224" t="s">
        <v>28</v>
      </c>
      <c r="B81" s="225"/>
      <c r="C81" s="225"/>
      <c r="D81" s="225"/>
      <c r="E81" s="225"/>
      <c r="F81" s="225"/>
      <c r="G81" s="226"/>
    </row>
    <row r="82" spans="1:7" ht="16.5" x14ac:dyDescent="0.25">
      <c r="A82" s="195" t="str">
        <f>A32</f>
        <v>Porcentaje de Sujetos Obligados que cumplen con las disposiciones de la Ley General de Protección de Datos Personales en Posesión de Sujetos Obligados.</v>
      </c>
      <c r="B82" s="196"/>
      <c r="C82" s="196"/>
      <c r="D82" s="196"/>
      <c r="E82" s="196"/>
      <c r="F82" s="196"/>
      <c r="G82" s="197"/>
    </row>
    <row r="83" spans="1:7" ht="16.5" x14ac:dyDescent="0.25">
      <c r="A83" s="10" t="s">
        <v>130</v>
      </c>
      <c r="B83" s="180"/>
      <c r="C83" s="181"/>
      <c r="D83" s="181"/>
      <c r="E83" s="181"/>
      <c r="F83" s="181"/>
      <c r="G83" s="182"/>
    </row>
    <row r="84" spans="1:7" ht="16.5" x14ac:dyDescent="0.25">
      <c r="A84" s="10" t="s">
        <v>129</v>
      </c>
      <c r="B84" s="189"/>
      <c r="C84" s="190"/>
      <c r="D84" s="190"/>
      <c r="E84" s="190"/>
      <c r="F84" s="190"/>
      <c r="G84" s="191"/>
    </row>
    <row r="85" spans="1:7" ht="16.5" customHeight="1" x14ac:dyDescent="0.25">
      <c r="A85" s="195" t="str">
        <f>A40</f>
        <v>Porcentaje de procedimientos de investigación iniciados conforme a la Ley General de Protección de Datos Personales en Posesión de Sujetos Obligados que concluyen en verificación.</v>
      </c>
      <c r="B85" s="196"/>
      <c r="C85" s="196"/>
      <c r="D85" s="196"/>
      <c r="E85" s="196"/>
      <c r="F85" s="196"/>
      <c r="G85" s="197"/>
    </row>
    <row r="86" spans="1:7" ht="16.5" x14ac:dyDescent="0.25">
      <c r="A86" s="10" t="s">
        <v>130</v>
      </c>
      <c r="B86" s="180"/>
      <c r="C86" s="181"/>
      <c r="D86" s="181"/>
      <c r="E86" s="181"/>
      <c r="F86" s="181"/>
      <c r="G86" s="182"/>
    </row>
    <row r="87" spans="1:7" ht="16.5" x14ac:dyDescent="0.25">
      <c r="A87" s="10" t="s">
        <v>129</v>
      </c>
      <c r="B87" s="189"/>
      <c r="C87" s="190"/>
      <c r="D87" s="190"/>
      <c r="E87" s="190"/>
      <c r="F87" s="190"/>
      <c r="G87" s="191"/>
    </row>
    <row r="88" spans="1:7" ht="16.5" customHeight="1" x14ac:dyDescent="0.25">
      <c r="A88" s="195" t="str">
        <f>A48</f>
        <v>Porcentaje de avance en la elaboración del documento rector del Sistema de Evaluación del Desempeño del cumplimiento de la Ley General de Protección de Datos Personales en Posesión de Sujetos Obligados.</v>
      </c>
      <c r="B88" s="196"/>
      <c r="C88" s="196"/>
      <c r="D88" s="196"/>
      <c r="E88" s="196"/>
      <c r="F88" s="196"/>
      <c r="G88" s="197"/>
    </row>
    <row r="89" spans="1:7" ht="16.5" x14ac:dyDescent="0.25">
      <c r="A89" s="10" t="s">
        <v>130</v>
      </c>
      <c r="B89" s="192"/>
      <c r="C89" s="193"/>
      <c r="D89" s="193"/>
      <c r="E89" s="193"/>
      <c r="F89" s="193"/>
      <c r="G89" s="194"/>
    </row>
    <row r="90" spans="1:7" ht="16.5" x14ac:dyDescent="0.25">
      <c r="A90" s="10" t="s">
        <v>129</v>
      </c>
      <c r="B90" s="189"/>
      <c r="C90" s="190"/>
      <c r="D90" s="190"/>
      <c r="E90" s="190"/>
      <c r="F90" s="190"/>
      <c r="G90" s="191"/>
    </row>
    <row r="91" spans="1:7" ht="16.5" customHeight="1" x14ac:dyDescent="0.25">
      <c r="A91" s="195" t="str">
        <f>A54</f>
        <v>Porcentaje de procedimientos de verificación conforme a la Ley General de Protección de Datos Personales en Posesión de Sujetos Obligados que se concluyen en 48 días hábiles o menos.</v>
      </c>
      <c r="B91" s="196"/>
      <c r="C91" s="196"/>
      <c r="D91" s="196"/>
      <c r="E91" s="196"/>
      <c r="F91" s="196"/>
      <c r="G91" s="197"/>
    </row>
    <row r="92" spans="1:7" ht="16.5" x14ac:dyDescent="0.25">
      <c r="A92" s="10" t="s">
        <v>130</v>
      </c>
      <c r="B92" s="192"/>
      <c r="C92" s="193"/>
      <c r="D92" s="193"/>
      <c r="E92" s="193"/>
      <c r="F92" s="193"/>
      <c r="G92" s="194"/>
    </row>
    <row r="93" spans="1:7" ht="16.5" x14ac:dyDescent="0.25">
      <c r="A93" s="10" t="s">
        <v>129</v>
      </c>
      <c r="B93" s="189"/>
      <c r="C93" s="190"/>
      <c r="D93" s="190"/>
      <c r="E93" s="190"/>
      <c r="F93" s="190"/>
      <c r="G93" s="191"/>
    </row>
    <row r="94" spans="1:7" ht="16.5" x14ac:dyDescent="0.25">
      <c r="A94" s="195" t="str">
        <f>A62</f>
        <v>Porcentaje de denuncias admitidas conforme a la Ley General de Protección de Datos Personales en Posesión de Sujetos Obligados en 5 días hábiles o menos.</v>
      </c>
      <c r="B94" s="196"/>
      <c r="C94" s="196"/>
      <c r="D94" s="196"/>
      <c r="E94" s="196"/>
      <c r="F94" s="196"/>
      <c r="G94" s="197"/>
    </row>
    <row r="95" spans="1:7" ht="33.950000000000003" customHeight="1" x14ac:dyDescent="0.25">
      <c r="A95" s="10" t="s">
        <v>130</v>
      </c>
      <c r="B95" s="192" t="s">
        <v>1246</v>
      </c>
      <c r="C95" s="193"/>
      <c r="D95" s="193"/>
      <c r="E95" s="193"/>
      <c r="F95" s="193"/>
      <c r="G95" s="194"/>
    </row>
    <row r="96" spans="1:7" ht="16.5" x14ac:dyDescent="0.25">
      <c r="A96" s="10" t="s">
        <v>129</v>
      </c>
      <c r="B96" s="189"/>
      <c r="C96" s="190"/>
      <c r="D96" s="190"/>
      <c r="E96" s="190"/>
      <c r="F96" s="190"/>
      <c r="G96" s="191"/>
    </row>
    <row r="97" spans="1:7" ht="16.5" x14ac:dyDescent="0.25">
      <c r="A97" s="195" t="str">
        <f>A68</f>
        <v>Porcentaje de notificaciones personales realizadas en 10 días hábiles o menos.</v>
      </c>
      <c r="B97" s="196"/>
      <c r="C97" s="196"/>
      <c r="D97" s="196"/>
      <c r="E97" s="196"/>
      <c r="F97" s="196"/>
      <c r="G97" s="197"/>
    </row>
    <row r="98" spans="1:7" ht="33.950000000000003" customHeight="1" x14ac:dyDescent="0.25">
      <c r="A98" s="10" t="s">
        <v>130</v>
      </c>
      <c r="B98" s="192" t="s">
        <v>1247</v>
      </c>
      <c r="C98" s="193"/>
      <c r="D98" s="193"/>
      <c r="E98" s="193"/>
      <c r="F98" s="193"/>
      <c r="G98" s="194"/>
    </row>
    <row r="99" spans="1:7" ht="16.5" x14ac:dyDescent="0.25">
      <c r="A99" s="10" t="s">
        <v>129</v>
      </c>
      <c r="B99" s="189" t="s">
        <v>107</v>
      </c>
      <c r="C99" s="190"/>
      <c r="D99" s="190"/>
      <c r="E99" s="190"/>
      <c r="F99" s="190"/>
      <c r="G99" s="191"/>
    </row>
    <row r="100" spans="1:7" ht="16.5" x14ac:dyDescent="0.25">
      <c r="A100" s="195" t="str">
        <f>A74</f>
        <v>Porcentaje de avance de las herramientas generadas.</v>
      </c>
      <c r="B100" s="196"/>
      <c r="C100" s="196"/>
      <c r="D100" s="196"/>
      <c r="E100" s="196"/>
      <c r="F100" s="196"/>
      <c r="G100" s="197"/>
    </row>
    <row r="101" spans="1:7" ht="16.5" x14ac:dyDescent="0.25">
      <c r="A101" s="10" t="s">
        <v>130</v>
      </c>
      <c r="B101" s="192"/>
      <c r="C101" s="193"/>
      <c r="D101" s="193"/>
      <c r="E101" s="193"/>
      <c r="F101" s="193"/>
      <c r="G101" s="194"/>
    </row>
    <row r="102" spans="1:7" ht="16.5" x14ac:dyDescent="0.25">
      <c r="A102" s="10" t="s">
        <v>129</v>
      </c>
      <c r="B102" s="189"/>
      <c r="C102" s="190"/>
      <c r="D102" s="190"/>
      <c r="E102" s="190"/>
      <c r="F102" s="190"/>
      <c r="G102" s="191"/>
    </row>
    <row r="103" spans="1:7" ht="16.5" x14ac:dyDescent="0.25">
      <c r="A103" s="195" t="str">
        <f>A80</f>
        <v>Porcentaje de atención de asesorías solicitadas</v>
      </c>
      <c r="B103" s="196"/>
      <c r="C103" s="196"/>
      <c r="D103" s="196"/>
      <c r="E103" s="196"/>
      <c r="F103" s="196"/>
      <c r="G103" s="197"/>
    </row>
    <row r="104" spans="1:7" ht="33.950000000000003" customHeight="1" x14ac:dyDescent="0.25">
      <c r="A104" s="10" t="s">
        <v>130</v>
      </c>
      <c r="B104" s="192" t="s">
        <v>1248</v>
      </c>
      <c r="C104" s="193"/>
      <c r="D104" s="193"/>
      <c r="E104" s="193"/>
      <c r="F104" s="193"/>
      <c r="G104" s="194"/>
    </row>
    <row r="105" spans="1:7" ht="16.5" x14ac:dyDescent="0.25">
      <c r="A105" s="10" t="s">
        <v>129</v>
      </c>
      <c r="B105" s="189" t="s">
        <v>107</v>
      </c>
      <c r="C105" s="190"/>
      <c r="D105" s="190"/>
      <c r="E105" s="190"/>
      <c r="F105" s="190"/>
      <c r="G105" s="191"/>
    </row>
    <row r="106" spans="1:7" x14ac:dyDescent="0.25">
      <c r="A106" s="251"/>
      <c r="B106" s="251"/>
      <c r="C106" s="251"/>
      <c r="D106" s="251"/>
      <c r="E106" s="251"/>
      <c r="F106" s="251"/>
      <c r="G106" s="251"/>
    </row>
    <row r="107" spans="1:7" ht="16.5" customHeight="1" x14ac:dyDescent="0.25">
      <c r="A107" s="224" t="s">
        <v>35</v>
      </c>
      <c r="B107" s="225"/>
      <c r="C107" s="225"/>
      <c r="D107" s="225"/>
      <c r="E107" s="225"/>
      <c r="F107" s="225"/>
      <c r="G107" s="226"/>
    </row>
    <row r="108" spans="1:7" ht="16.5" x14ac:dyDescent="0.25">
      <c r="A108" s="293" t="str">
        <f>A32</f>
        <v>Porcentaje de Sujetos Obligados que cumplen con las disposiciones de la Ley General de Protección de Datos Personales en Posesión de Sujetos Obligados.</v>
      </c>
      <c r="B108" s="294"/>
      <c r="C108" s="294"/>
      <c r="D108" s="294"/>
      <c r="E108" s="294"/>
      <c r="F108" s="294"/>
      <c r="G108" s="295"/>
    </row>
    <row r="109" spans="1:7" ht="33" x14ac:dyDescent="0.25">
      <c r="A109" s="37" t="s">
        <v>30</v>
      </c>
      <c r="B109" s="292"/>
      <c r="C109" s="292"/>
      <c r="D109" s="292"/>
      <c r="E109" s="292"/>
      <c r="F109" s="292"/>
      <c r="G109" s="292"/>
    </row>
    <row r="110" spans="1:7" ht="33" x14ac:dyDescent="0.25">
      <c r="A110" s="37" t="s">
        <v>31</v>
      </c>
      <c r="B110" s="291"/>
      <c r="C110" s="291"/>
      <c r="D110" s="291"/>
      <c r="E110" s="291"/>
      <c r="F110" s="291"/>
      <c r="G110" s="291"/>
    </row>
    <row r="111" spans="1:7" ht="16.5" x14ac:dyDescent="0.25">
      <c r="A111" s="37" t="s">
        <v>32</v>
      </c>
      <c r="B111" s="268" t="s">
        <v>107</v>
      </c>
      <c r="C111" s="268"/>
      <c r="D111" s="268"/>
      <c r="E111" s="268"/>
      <c r="F111" s="268"/>
      <c r="G111" s="268"/>
    </row>
    <row r="112" spans="1:7" ht="16.5" customHeight="1" x14ac:dyDescent="0.25">
      <c r="A112" s="195" t="str">
        <f>A40</f>
        <v>Porcentaje de procedimientos de investigación iniciados conforme a la Ley General de Protección de Datos Personales en Posesión de Sujetos Obligados que concluyen en verificación.</v>
      </c>
      <c r="B112" s="196"/>
      <c r="C112" s="196"/>
      <c r="D112" s="196"/>
      <c r="E112" s="196"/>
      <c r="F112" s="196"/>
      <c r="G112" s="197"/>
    </row>
    <row r="113" spans="1:7" ht="33" x14ac:dyDescent="0.25">
      <c r="A113" s="37" t="s">
        <v>30</v>
      </c>
      <c r="B113" s="292"/>
      <c r="C113" s="292"/>
      <c r="D113" s="292"/>
      <c r="E113" s="292"/>
      <c r="F113" s="292"/>
      <c r="G113" s="292"/>
    </row>
    <row r="114" spans="1:7" ht="33" x14ac:dyDescent="0.25">
      <c r="A114" s="37" t="s">
        <v>31</v>
      </c>
      <c r="B114" s="291"/>
      <c r="C114" s="291"/>
      <c r="D114" s="291"/>
      <c r="E114" s="291"/>
      <c r="F114" s="291"/>
      <c r="G114" s="291"/>
    </row>
    <row r="115" spans="1:7" ht="16.5" x14ac:dyDescent="0.25">
      <c r="A115" s="37" t="s">
        <v>32</v>
      </c>
      <c r="B115" s="268" t="s">
        <v>107</v>
      </c>
      <c r="C115" s="268"/>
      <c r="D115" s="268"/>
      <c r="E115" s="268"/>
      <c r="F115" s="268"/>
      <c r="G115" s="268"/>
    </row>
    <row r="116" spans="1:7" ht="16.5" customHeight="1" x14ac:dyDescent="0.25">
      <c r="A116" s="195" t="str">
        <f>A48</f>
        <v>Porcentaje de avance en la elaboración del documento rector del Sistema de Evaluación del Desempeño del cumplimiento de la Ley General de Protección de Datos Personales en Posesión de Sujetos Obligados.</v>
      </c>
      <c r="B116" s="196"/>
      <c r="C116" s="196"/>
      <c r="D116" s="196"/>
      <c r="E116" s="196"/>
      <c r="F116" s="196"/>
      <c r="G116" s="197"/>
    </row>
    <row r="117" spans="1:7" ht="33" x14ac:dyDescent="0.25">
      <c r="A117" s="37" t="s">
        <v>30</v>
      </c>
      <c r="B117" s="292"/>
      <c r="C117" s="292"/>
      <c r="D117" s="292"/>
      <c r="E117" s="292"/>
      <c r="F117" s="292"/>
      <c r="G117" s="292"/>
    </row>
    <row r="118" spans="1:7" ht="33" x14ac:dyDescent="0.25">
      <c r="A118" s="37" t="s">
        <v>31</v>
      </c>
      <c r="B118" s="291"/>
      <c r="C118" s="291"/>
      <c r="D118" s="291"/>
      <c r="E118" s="291"/>
      <c r="F118" s="291"/>
      <c r="G118" s="291"/>
    </row>
    <row r="119" spans="1:7" ht="16.5" x14ac:dyDescent="0.25">
      <c r="A119" s="37" t="s">
        <v>32</v>
      </c>
      <c r="B119" s="268" t="s">
        <v>107</v>
      </c>
      <c r="C119" s="268"/>
      <c r="D119" s="268"/>
      <c r="E119" s="268"/>
      <c r="F119" s="268"/>
      <c r="G119" s="268"/>
    </row>
    <row r="120" spans="1:7" ht="16.5" customHeight="1" x14ac:dyDescent="0.25">
      <c r="A120" s="195" t="str">
        <f>A54</f>
        <v>Porcentaje de procedimientos de verificación conforme a la Ley General de Protección de Datos Personales en Posesión de Sujetos Obligados que se concluyen en 48 días hábiles o menos.</v>
      </c>
      <c r="B120" s="196"/>
      <c r="C120" s="196"/>
      <c r="D120" s="196"/>
      <c r="E120" s="196"/>
      <c r="F120" s="196"/>
      <c r="G120" s="197"/>
    </row>
    <row r="121" spans="1:7" ht="33" x14ac:dyDescent="0.25">
      <c r="A121" s="37" t="s">
        <v>30</v>
      </c>
      <c r="B121" s="292"/>
      <c r="C121" s="292"/>
      <c r="D121" s="292"/>
      <c r="E121" s="292"/>
      <c r="F121" s="292"/>
      <c r="G121" s="292"/>
    </row>
    <row r="122" spans="1:7" ht="33" x14ac:dyDescent="0.25">
      <c r="A122" s="37" t="s">
        <v>31</v>
      </c>
      <c r="B122" s="291"/>
      <c r="C122" s="291"/>
      <c r="D122" s="291"/>
      <c r="E122" s="291"/>
      <c r="F122" s="291"/>
      <c r="G122" s="291"/>
    </row>
    <row r="123" spans="1:7" ht="16.5" x14ac:dyDescent="0.25">
      <c r="A123" s="37" t="s">
        <v>32</v>
      </c>
      <c r="B123" s="268" t="s">
        <v>107</v>
      </c>
      <c r="C123" s="268"/>
      <c r="D123" s="268"/>
      <c r="E123" s="268"/>
      <c r="F123" s="268"/>
      <c r="G123" s="268"/>
    </row>
    <row r="124" spans="1:7" ht="16.5" customHeight="1" x14ac:dyDescent="0.25">
      <c r="A124" s="195" t="str">
        <f>A62</f>
        <v>Porcentaje de denuncias admitidas conforme a la Ley General de Protección de Datos Personales en Posesión de Sujetos Obligados en 5 días hábiles o menos.</v>
      </c>
      <c r="B124" s="196"/>
      <c r="C124" s="196"/>
      <c r="D124" s="196"/>
      <c r="E124" s="196"/>
      <c r="F124" s="196"/>
      <c r="G124" s="197"/>
    </row>
    <row r="125" spans="1:7" ht="33" x14ac:dyDescent="0.25">
      <c r="A125" s="37" t="s">
        <v>30</v>
      </c>
      <c r="B125" s="292"/>
      <c r="C125" s="292"/>
      <c r="D125" s="292"/>
      <c r="E125" s="292"/>
      <c r="F125" s="292"/>
      <c r="G125" s="292"/>
    </row>
    <row r="126" spans="1:7" ht="33" x14ac:dyDescent="0.25">
      <c r="A126" s="37" t="s">
        <v>31</v>
      </c>
      <c r="B126" s="291"/>
      <c r="C126" s="291"/>
      <c r="D126" s="291"/>
      <c r="E126" s="291"/>
      <c r="F126" s="291"/>
      <c r="G126" s="291"/>
    </row>
    <row r="127" spans="1:7" ht="16.5" x14ac:dyDescent="0.25">
      <c r="A127" s="37" t="s">
        <v>32</v>
      </c>
      <c r="B127" s="268" t="s">
        <v>107</v>
      </c>
      <c r="C127" s="268"/>
      <c r="D127" s="268"/>
      <c r="E127" s="268"/>
      <c r="F127" s="268"/>
      <c r="G127" s="268"/>
    </row>
    <row r="128" spans="1:7" ht="16.5" customHeight="1" x14ac:dyDescent="0.25">
      <c r="A128" s="195" t="str">
        <f>A68</f>
        <v>Porcentaje de notificaciones personales realizadas en 10 días hábiles o menos.</v>
      </c>
      <c r="B128" s="196"/>
      <c r="C128" s="196"/>
      <c r="D128" s="196"/>
      <c r="E128" s="196"/>
      <c r="F128" s="196"/>
      <c r="G128" s="197"/>
    </row>
    <row r="129" spans="1:7" ht="33" x14ac:dyDescent="0.25">
      <c r="A129" s="37" t="s">
        <v>30</v>
      </c>
      <c r="B129" s="292"/>
      <c r="C129" s="292"/>
      <c r="D129" s="292"/>
      <c r="E129" s="292"/>
      <c r="F129" s="292"/>
      <c r="G129" s="292"/>
    </row>
    <row r="130" spans="1:7" ht="33" x14ac:dyDescent="0.25">
      <c r="A130" s="37" t="s">
        <v>31</v>
      </c>
      <c r="B130" s="291"/>
      <c r="C130" s="291"/>
      <c r="D130" s="291"/>
      <c r="E130" s="291"/>
      <c r="F130" s="291"/>
      <c r="G130" s="291"/>
    </row>
    <row r="131" spans="1:7" ht="16.5" x14ac:dyDescent="0.25">
      <c r="A131" s="37" t="s">
        <v>32</v>
      </c>
      <c r="B131" s="268" t="s">
        <v>107</v>
      </c>
      <c r="C131" s="268"/>
      <c r="D131" s="268"/>
      <c r="E131" s="268"/>
      <c r="F131" s="268"/>
      <c r="G131" s="268"/>
    </row>
    <row r="132" spans="1:7" ht="16.5" customHeight="1" x14ac:dyDescent="0.25">
      <c r="A132" s="195" t="str">
        <f>A74</f>
        <v>Porcentaje de avance de las herramientas generadas.</v>
      </c>
      <c r="B132" s="196"/>
      <c r="C132" s="196"/>
      <c r="D132" s="196"/>
      <c r="E132" s="196"/>
      <c r="F132" s="196"/>
      <c r="G132" s="197"/>
    </row>
    <row r="133" spans="1:7" ht="33" x14ac:dyDescent="0.25">
      <c r="A133" s="37" t="s">
        <v>30</v>
      </c>
      <c r="B133" s="292"/>
      <c r="C133" s="292"/>
      <c r="D133" s="292"/>
      <c r="E133" s="292"/>
      <c r="F133" s="292"/>
      <c r="G133" s="292"/>
    </row>
    <row r="134" spans="1:7" ht="33" x14ac:dyDescent="0.25">
      <c r="A134" s="37" t="s">
        <v>31</v>
      </c>
      <c r="B134" s="291"/>
      <c r="C134" s="291"/>
      <c r="D134" s="291"/>
      <c r="E134" s="291"/>
      <c r="F134" s="291"/>
      <c r="G134" s="291"/>
    </row>
    <row r="135" spans="1:7" ht="16.5" x14ac:dyDescent="0.25">
      <c r="A135" s="37" t="s">
        <v>32</v>
      </c>
      <c r="B135" s="268" t="s">
        <v>107</v>
      </c>
      <c r="C135" s="268"/>
      <c r="D135" s="268"/>
      <c r="E135" s="268"/>
      <c r="F135" s="268"/>
      <c r="G135" s="268"/>
    </row>
    <row r="136" spans="1:7" ht="16.5" customHeight="1" x14ac:dyDescent="0.25">
      <c r="A136" s="195" t="str">
        <f>A80</f>
        <v>Porcentaje de atención de asesorías solicitadas</v>
      </c>
      <c r="B136" s="196"/>
      <c r="C136" s="196"/>
      <c r="D136" s="196"/>
      <c r="E136" s="196"/>
      <c r="F136" s="196"/>
      <c r="G136" s="197"/>
    </row>
    <row r="137" spans="1:7" ht="33" x14ac:dyDescent="0.25">
      <c r="A137" s="37" t="s">
        <v>30</v>
      </c>
      <c r="B137" s="292"/>
      <c r="C137" s="292"/>
      <c r="D137" s="292"/>
      <c r="E137" s="292"/>
      <c r="F137" s="292"/>
      <c r="G137" s="292"/>
    </row>
    <row r="138" spans="1:7" ht="33" x14ac:dyDescent="0.25">
      <c r="A138" s="37" t="s">
        <v>31</v>
      </c>
      <c r="B138" s="291"/>
      <c r="C138" s="291"/>
      <c r="D138" s="291"/>
      <c r="E138" s="291"/>
      <c r="F138" s="291"/>
      <c r="G138" s="291"/>
    </row>
    <row r="139" spans="1:7" ht="16.5" x14ac:dyDescent="0.25">
      <c r="A139" s="37" t="s">
        <v>32</v>
      </c>
      <c r="B139" s="268" t="s">
        <v>107</v>
      </c>
      <c r="C139" s="268"/>
      <c r="D139" s="268"/>
      <c r="E139" s="268"/>
      <c r="F139" s="268"/>
      <c r="G139" s="268"/>
    </row>
    <row r="140" spans="1:7" x14ac:dyDescent="0.25">
      <c r="A140" s="251"/>
      <c r="B140" s="251"/>
      <c r="C140" s="251"/>
      <c r="D140" s="251"/>
      <c r="E140" s="251"/>
      <c r="F140" s="251"/>
      <c r="G140" s="251"/>
    </row>
  </sheetData>
  <mergeCells count="148">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2:E42"/>
    <mergeCell ref="F42:G42"/>
    <mergeCell ref="A43:A47"/>
    <mergeCell ref="B43:B47"/>
    <mergeCell ref="C43:C47"/>
    <mergeCell ref="D43:D47"/>
    <mergeCell ref="E43:E47"/>
    <mergeCell ref="A41:G41"/>
    <mergeCell ref="A56:E56"/>
    <mergeCell ref="F56:G56"/>
    <mergeCell ref="A57:A61"/>
    <mergeCell ref="B57:B61"/>
    <mergeCell ref="C57:C61"/>
    <mergeCell ref="D57:D61"/>
    <mergeCell ref="E57:E61"/>
    <mergeCell ref="A49:A53"/>
    <mergeCell ref="B49:B53"/>
    <mergeCell ref="C49:C53"/>
    <mergeCell ref="D49:D53"/>
    <mergeCell ref="E49:E53"/>
    <mergeCell ref="A55:G55"/>
    <mergeCell ref="A82:G82"/>
    <mergeCell ref="B83:G83"/>
    <mergeCell ref="B84:G84"/>
    <mergeCell ref="A85:G85"/>
    <mergeCell ref="B86:G86"/>
    <mergeCell ref="B87:G87"/>
    <mergeCell ref="A63:A67"/>
    <mergeCell ref="B63:B67"/>
    <mergeCell ref="C63:C67"/>
    <mergeCell ref="D63:D67"/>
    <mergeCell ref="E63:E67"/>
    <mergeCell ref="A81:G81"/>
    <mergeCell ref="A69:A73"/>
    <mergeCell ref="B69:B73"/>
    <mergeCell ref="C69:C73"/>
    <mergeCell ref="D69:D73"/>
    <mergeCell ref="E69:E73"/>
    <mergeCell ref="A75:A79"/>
    <mergeCell ref="B75:B79"/>
    <mergeCell ref="C75:C79"/>
    <mergeCell ref="D75:D79"/>
    <mergeCell ref="E75:E79"/>
    <mergeCell ref="A91:G91"/>
    <mergeCell ref="B92:G92"/>
    <mergeCell ref="B93:G93"/>
    <mergeCell ref="A94:G94"/>
    <mergeCell ref="B95:G95"/>
    <mergeCell ref="B96:G96"/>
    <mergeCell ref="A88:G88"/>
    <mergeCell ref="B89:G89"/>
    <mergeCell ref="B90:G90"/>
    <mergeCell ref="B109:G109"/>
    <mergeCell ref="B110:G110"/>
    <mergeCell ref="B111:G111"/>
    <mergeCell ref="A112:G112"/>
    <mergeCell ref="B113:G113"/>
    <mergeCell ref="B114:G114"/>
    <mergeCell ref="A97:G97"/>
    <mergeCell ref="B98:G98"/>
    <mergeCell ref="B99:G99"/>
    <mergeCell ref="A106:G106"/>
    <mergeCell ref="A107:G107"/>
    <mergeCell ref="A108:G108"/>
    <mergeCell ref="A100:G100"/>
    <mergeCell ref="B101:G101"/>
    <mergeCell ref="B102:G102"/>
    <mergeCell ref="A103:G103"/>
    <mergeCell ref="B104:G104"/>
    <mergeCell ref="B105:G105"/>
    <mergeCell ref="B117:G117"/>
    <mergeCell ref="B118:G118"/>
    <mergeCell ref="B119:G119"/>
    <mergeCell ref="A120:G120"/>
    <mergeCell ref="B121:G121"/>
    <mergeCell ref="B122:G122"/>
    <mergeCell ref="B115:G115"/>
    <mergeCell ref="A116:G116"/>
    <mergeCell ref="B129:G129"/>
    <mergeCell ref="B130:G130"/>
    <mergeCell ref="B131:G131"/>
    <mergeCell ref="A140:G140"/>
    <mergeCell ref="B123:G123"/>
    <mergeCell ref="A124:G124"/>
    <mergeCell ref="B125:G125"/>
    <mergeCell ref="B126:G126"/>
    <mergeCell ref="B127:G127"/>
    <mergeCell ref="A128:G128"/>
    <mergeCell ref="A132:G132"/>
    <mergeCell ref="B133:G133"/>
    <mergeCell ref="B134:G134"/>
    <mergeCell ref="B135:G135"/>
    <mergeCell ref="A136:G136"/>
    <mergeCell ref="B137:G137"/>
    <mergeCell ref="B138:G138"/>
    <mergeCell ref="B139:G13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70C0"/>
  </sheetPr>
  <dimension ref="A1:G27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115</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1180</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5">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44</v>
      </c>
    </row>
    <row r="28" spans="1:7" ht="16.5" x14ac:dyDescent="0.25">
      <c r="A28" s="207"/>
      <c r="B28" s="207"/>
      <c r="C28" s="207"/>
      <c r="D28" s="207"/>
      <c r="E28" s="207"/>
      <c r="F28" s="28" t="s">
        <v>33</v>
      </c>
      <c r="G28" s="29">
        <v>44</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141.75" x14ac:dyDescent="0.25">
      <c r="A32" s="32" t="s">
        <v>727</v>
      </c>
      <c r="B32" s="32" t="s">
        <v>144</v>
      </c>
      <c r="C32" s="32" t="s">
        <v>145</v>
      </c>
      <c r="D32" s="32" t="s">
        <v>48</v>
      </c>
      <c r="E32" s="101" t="s">
        <v>49</v>
      </c>
      <c r="F32" s="26"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34</v>
      </c>
    </row>
    <row r="36" spans="1:7" ht="16.5" x14ac:dyDescent="0.25">
      <c r="A36" s="207"/>
      <c r="B36" s="207"/>
      <c r="C36" s="207"/>
      <c r="D36" s="207"/>
      <c r="E36" s="207"/>
      <c r="F36" s="28" t="s">
        <v>33</v>
      </c>
      <c r="G36" s="29">
        <v>34</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204.75" x14ac:dyDescent="0.25">
      <c r="A40" s="32" t="s">
        <v>146</v>
      </c>
      <c r="B40" s="32" t="s">
        <v>728</v>
      </c>
      <c r="C40" s="32" t="s">
        <v>1147</v>
      </c>
      <c r="D40" s="32" t="s">
        <v>48</v>
      </c>
      <c r="E40" s="101" t="s">
        <v>141</v>
      </c>
      <c r="F40" s="28" t="s">
        <v>36</v>
      </c>
      <c r="G40" s="29"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s="34" customFormat="1" ht="16.5" x14ac:dyDescent="0.25">
      <c r="A43" s="207" t="s">
        <v>21</v>
      </c>
      <c r="B43" s="207" t="s">
        <v>22</v>
      </c>
      <c r="C43" s="207" t="s">
        <v>29</v>
      </c>
      <c r="D43" s="207" t="s">
        <v>23</v>
      </c>
      <c r="E43" s="207" t="s">
        <v>24</v>
      </c>
      <c r="F43" s="28" t="s">
        <v>25</v>
      </c>
      <c r="G43" s="27">
        <v>80</v>
      </c>
    </row>
    <row r="44" spans="1:7" s="34" customFormat="1" ht="16.5" x14ac:dyDescent="0.25">
      <c r="A44" s="207"/>
      <c r="B44" s="207"/>
      <c r="C44" s="207"/>
      <c r="D44" s="207"/>
      <c r="E44" s="207"/>
      <c r="F44" s="28" t="s">
        <v>33</v>
      </c>
      <c r="G44" s="29">
        <v>80</v>
      </c>
    </row>
    <row r="45" spans="1:7" s="34" customFormat="1" ht="16.5" x14ac:dyDescent="0.25">
      <c r="A45" s="207"/>
      <c r="B45" s="207"/>
      <c r="C45" s="207"/>
      <c r="D45" s="207"/>
      <c r="E45" s="207"/>
      <c r="F45" s="28" t="s">
        <v>26</v>
      </c>
      <c r="G45" s="27" t="s">
        <v>56</v>
      </c>
    </row>
    <row r="46" spans="1:7" s="34" customFormat="1" ht="33" x14ac:dyDescent="0.25">
      <c r="A46" s="207"/>
      <c r="B46" s="207"/>
      <c r="C46" s="207"/>
      <c r="D46" s="207"/>
      <c r="E46" s="207"/>
      <c r="F46" s="28" t="s">
        <v>34</v>
      </c>
      <c r="G46" s="29" t="s">
        <v>56</v>
      </c>
    </row>
    <row r="47" spans="1:7" s="34" customFormat="1" ht="16.5" x14ac:dyDescent="0.25">
      <c r="A47" s="207"/>
      <c r="B47" s="207"/>
      <c r="C47" s="207"/>
      <c r="D47" s="207"/>
      <c r="E47" s="207"/>
      <c r="F47" s="28" t="s">
        <v>27</v>
      </c>
      <c r="G47" s="27" t="s">
        <v>56</v>
      </c>
    </row>
    <row r="48" spans="1:7" s="34" customFormat="1" ht="78.75" x14ac:dyDescent="0.25">
      <c r="A48" s="32" t="s">
        <v>147</v>
      </c>
      <c r="B48" s="32" t="s">
        <v>148</v>
      </c>
      <c r="C48" s="32" t="s">
        <v>729</v>
      </c>
      <c r="D48" s="32" t="s">
        <v>51</v>
      </c>
      <c r="E48" s="101" t="s">
        <v>49</v>
      </c>
      <c r="F48" s="28" t="s">
        <v>36</v>
      </c>
      <c r="G48" s="29" t="s">
        <v>56</v>
      </c>
    </row>
    <row r="49" spans="1:7" s="34" customFormat="1" ht="16.5" x14ac:dyDescent="0.25">
      <c r="A49" s="207" t="s">
        <v>21</v>
      </c>
      <c r="B49" s="207" t="s">
        <v>22</v>
      </c>
      <c r="C49" s="207" t="s">
        <v>29</v>
      </c>
      <c r="D49" s="207" t="s">
        <v>23</v>
      </c>
      <c r="E49" s="207" t="s">
        <v>24</v>
      </c>
      <c r="F49" s="28" t="s">
        <v>25</v>
      </c>
      <c r="G49" s="27">
        <v>99</v>
      </c>
    </row>
    <row r="50" spans="1:7" s="34" customFormat="1" ht="16.5" x14ac:dyDescent="0.25">
      <c r="A50" s="207"/>
      <c r="B50" s="207"/>
      <c r="C50" s="207"/>
      <c r="D50" s="207"/>
      <c r="E50" s="207"/>
      <c r="F50" s="28" t="s">
        <v>33</v>
      </c>
      <c r="G50" s="29">
        <v>99</v>
      </c>
    </row>
    <row r="51" spans="1:7" s="34" customFormat="1" ht="16.5" x14ac:dyDescent="0.25">
      <c r="A51" s="207"/>
      <c r="B51" s="207"/>
      <c r="C51" s="207"/>
      <c r="D51" s="207"/>
      <c r="E51" s="207"/>
      <c r="F51" s="28" t="s">
        <v>26</v>
      </c>
      <c r="G51" s="27" t="s">
        <v>56</v>
      </c>
    </row>
    <row r="52" spans="1:7" s="34" customFormat="1" ht="33" x14ac:dyDescent="0.25">
      <c r="A52" s="207"/>
      <c r="B52" s="207"/>
      <c r="C52" s="207"/>
      <c r="D52" s="207"/>
      <c r="E52" s="207"/>
      <c r="F52" s="28" t="s">
        <v>34</v>
      </c>
      <c r="G52" s="29" t="s">
        <v>56</v>
      </c>
    </row>
    <row r="53" spans="1:7" s="34" customFormat="1" ht="16.5" x14ac:dyDescent="0.25">
      <c r="A53" s="207"/>
      <c r="B53" s="207"/>
      <c r="C53" s="207"/>
      <c r="D53" s="207"/>
      <c r="E53" s="207"/>
      <c r="F53" s="28" t="s">
        <v>27</v>
      </c>
      <c r="G53" s="27" t="s">
        <v>56</v>
      </c>
    </row>
    <row r="54" spans="1:7" s="34" customFormat="1" ht="72" customHeight="1" x14ac:dyDescent="0.25">
      <c r="A54" s="32" t="s">
        <v>149</v>
      </c>
      <c r="B54" s="32" t="s">
        <v>732</v>
      </c>
      <c r="C54" s="32" t="s">
        <v>730</v>
      </c>
      <c r="D54" s="32" t="s">
        <v>51</v>
      </c>
      <c r="E54" s="101" t="s">
        <v>49</v>
      </c>
      <c r="F54" s="28" t="s">
        <v>36</v>
      </c>
      <c r="G54" s="29" t="s">
        <v>56</v>
      </c>
    </row>
    <row r="55" spans="1:7" s="34" customFormat="1" ht="16.5" x14ac:dyDescent="0.25">
      <c r="A55" s="207" t="s">
        <v>21</v>
      </c>
      <c r="B55" s="207" t="s">
        <v>22</v>
      </c>
      <c r="C55" s="207" t="s">
        <v>29</v>
      </c>
      <c r="D55" s="207" t="s">
        <v>23</v>
      </c>
      <c r="E55" s="207" t="s">
        <v>24</v>
      </c>
      <c r="F55" s="28" t="s">
        <v>25</v>
      </c>
      <c r="G55" s="27">
        <v>80</v>
      </c>
    </row>
    <row r="56" spans="1:7" s="34" customFormat="1" ht="16.5" x14ac:dyDescent="0.25">
      <c r="A56" s="207"/>
      <c r="B56" s="207"/>
      <c r="C56" s="207"/>
      <c r="D56" s="207"/>
      <c r="E56" s="207"/>
      <c r="F56" s="28" t="s">
        <v>33</v>
      </c>
      <c r="G56" s="29">
        <v>80</v>
      </c>
    </row>
    <row r="57" spans="1:7" s="34" customFormat="1" ht="16.5" x14ac:dyDescent="0.25">
      <c r="A57" s="207"/>
      <c r="B57" s="207"/>
      <c r="C57" s="207"/>
      <c r="D57" s="207"/>
      <c r="E57" s="207"/>
      <c r="F57" s="28" t="s">
        <v>26</v>
      </c>
      <c r="G57" s="27" t="s">
        <v>56</v>
      </c>
    </row>
    <row r="58" spans="1:7" s="34" customFormat="1" ht="33" x14ac:dyDescent="0.25">
      <c r="A58" s="207"/>
      <c r="B58" s="207"/>
      <c r="C58" s="207"/>
      <c r="D58" s="207"/>
      <c r="E58" s="207"/>
      <c r="F58" s="28" t="s">
        <v>34</v>
      </c>
      <c r="G58" s="29" t="s">
        <v>56</v>
      </c>
    </row>
    <row r="59" spans="1:7" s="34" customFormat="1" ht="16.5" x14ac:dyDescent="0.25">
      <c r="A59" s="207"/>
      <c r="B59" s="207"/>
      <c r="C59" s="207"/>
      <c r="D59" s="207"/>
      <c r="E59" s="207"/>
      <c r="F59" s="28" t="s">
        <v>27</v>
      </c>
      <c r="G59" s="27" t="s">
        <v>56</v>
      </c>
    </row>
    <row r="60" spans="1:7" s="34" customFormat="1" ht="78.75" x14ac:dyDescent="0.25">
      <c r="A60" s="32" t="s">
        <v>150</v>
      </c>
      <c r="B60" s="32" t="s">
        <v>151</v>
      </c>
      <c r="C60" s="32" t="s">
        <v>152</v>
      </c>
      <c r="D60" s="32" t="s">
        <v>51</v>
      </c>
      <c r="E60" s="101" t="s">
        <v>49</v>
      </c>
      <c r="F60" s="28" t="s">
        <v>36</v>
      </c>
      <c r="G60" s="29" t="s">
        <v>56</v>
      </c>
    </row>
    <row r="61" spans="1:7" s="34" customFormat="1" ht="16.5" customHeight="1" x14ac:dyDescent="0.25">
      <c r="A61" s="207" t="s">
        <v>21</v>
      </c>
      <c r="B61" s="207" t="s">
        <v>22</v>
      </c>
      <c r="C61" s="207" t="s">
        <v>29</v>
      </c>
      <c r="D61" s="207" t="s">
        <v>23</v>
      </c>
      <c r="E61" s="209" t="s">
        <v>24</v>
      </c>
      <c r="F61" s="28" t="s">
        <v>25</v>
      </c>
      <c r="G61" s="27">
        <v>75</v>
      </c>
    </row>
    <row r="62" spans="1:7" s="34" customFormat="1" ht="16.5" x14ac:dyDescent="0.25">
      <c r="A62" s="207"/>
      <c r="B62" s="207"/>
      <c r="C62" s="207"/>
      <c r="D62" s="207"/>
      <c r="E62" s="210"/>
      <c r="F62" s="28" t="s">
        <v>33</v>
      </c>
      <c r="G62" s="29">
        <v>75</v>
      </c>
    </row>
    <row r="63" spans="1:7" s="34" customFormat="1" ht="16.5" x14ac:dyDescent="0.25">
      <c r="A63" s="207"/>
      <c r="B63" s="207"/>
      <c r="C63" s="207"/>
      <c r="D63" s="207"/>
      <c r="E63" s="210"/>
      <c r="F63" s="28" t="s">
        <v>26</v>
      </c>
      <c r="G63" s="27" t="s">
        <v>56</v>
      </c>
    </row>
    <row r="64" spans="1:7" s="34" customFormat="1" ht="33" x14ac:dyDescent="0.25">
      <c r="A64" s="207"/>
      <c r="B64" s="207"/>
      <c r="C64" s="207"/>
      <c r="D64" s="207"/>
      <c r="E64" s="210"/>
      <c r="F64" s="28" t="s">
        <v>34</v>
      </c>
      <c r="G64" s="29" t="s">
        <v>56</v>
      </c>
    </row>
    <row r="65" spans="1:7" s="34" customFormat="1" ht="16.5" x14ac:dyDescent="0.25">
      <c r="A65" s="207"/>
      <c r="B65" s="207"/>
      <c r="C65" s="207"/>
      <c r="D65" s="207"/>
      <c r="E65" s="211"/>
      <c r="F65" s="28" t="s">
        <v>27</v>
      </c>
      <c r="G65" s="27" t="s">
        <v>56</v>
      </c>
    </row>
    <row r="66" spans="1:7" s="34" customFormat="1" ht="78.75" x14ac:dyDescent="0.25">
      <c r="A66" s="32" t="s">
        <v>153</v>
      </c>
      <c r="B66" s="32" t="s">
        <v>154</v>
      </c>
      <c r="C66" s="32" t="s">
        <v>731</v>
      </c>
      <c r="D66" s="32" t="s">
        <v>51</v>
      </c>
      <c r="E66" s="101" t="s">
        <v>53</v>
      </c>
      <c r="F66" s="28" t="s">
        <v>36</v>
      </c>
      <c r="G66" s="29" t="s">
        <v>56</v>
      </c>
    </row>
    <row r="67" spans="1:7" s="34" customFormat="1" ht="16.5" x14ac:dyDescent="0.25">
      <c r="A67" s="243" t="s">
        <v>1205</v>
      </c>
      <c r="B67" s="244"/>
      <c r="C67" s="244"/>
      <c r="D67" s="244"/>
      <c r="E67" s="244"/>
      <c r="F67" s="244"/>
      <c r="G67" s="245"/>
    </row>
    <row r="68" spans="1:7" s="34" customFormat="1" ht="16.5" x14ac:dyDescent="0.25">
      <c r="A68" s="238" t="s">
        <v>19</v>
      </c>
      <c r="B68" s="238"/>
      <c r="C68" s="238"/>
      <c r="D68" s="238"/>
      <c r="E68" s="238"/>
      <c r="F68" s="238" t="s">
        <v>20</v>
      </c>
      <c r="G68" s="238"/>
    </row>
    <row r="69" spans="1:7" s="34" customFormat="1" ht="16.5" x14ac:dyDescent="0.25">
      <c r="A69" s="207" t="s">
        <v>21</v>
      </c>
      <c r="B69" s="207" t="s">
        <v>22</v>
      </c>
      <c r="C69" s="207" t="s">
        <v>29</v>
      </c>
      <c r="D69" s="207" t="s">
        <v>23</v>
      </c>
      <c r="E69" s="207" t="s">
        <v>24</v>
      </c>
      <c r="F69" s="28" t="s">
        <v>25</v>
      </c>
      <c r="G69" s="29">
        <v>99</v>
      </c>
    </row>
    <row r="70" spans="1:7" s="34" customFormat="1" ht="16.5" x14ac:dyDescent="0.25">
      <c r="A70" s="207"/>
      <c r="B70" s="207"/>
      <c r="C70" s="207"/>
      <c r="D70" s="207"/>
      <c r="E70" s="207"/>
      <c r="F70" s="28" t="s">
        <v>33</v>
      </c>
      <c r="G70" s="29">
        <v>99</v>
      </c>
    </row>
    <row r="71" spans="1:7" s="34" customFormat="1" ht="16.5" x14ac:dyDescent="0.25">
      <c r="A71" s="207"/>
      <c r="B71" s="207"/>
      <c r="C71" s="207"/>
      <c r="D71" s="207"/>
      <c r="E71" s="207"/>
      <c r="F71" s="28" t="s">
        <v>26</v>
      </c>
      <c r="G71" s="29" t="s">
        <v>56</v>
      </c>
    </row>
    <row r="72" spans="1:7" s="34" customFormat="1" ht="33" x14ac:dyDescent="0.25">
      <c r="A72" s="207"/>
      <c r="B72" s="207"/>
      <c r="C72" s="207"/>
      <c r="D72" s="207"/>
      <c r="E72" s="207"/>
      <c r="F72" s="28" t="s">
        <v>34</v>
      </c>
      <c r="G72" s="29" t="s">
        <v>56</v>
      </c>
    </row>
    <row r="73" spans="1:7" s="34" customFormat="1" ht="16.5" x14ac:dyDescent="0.25">
      <c r="A73" s="207"/>
      <c r="B73" s="207"/>
      <c r="C73" s="207"/>
      <c r="D73" s="207"/>
      <c r="E73" s="207"/>
      <c r="F73" s="28" t="s">
        <v>27</v>
      </c>
      <c r="G73" s="29" t="s">
        <v>56</v>
      </c>
    </row>
    <row r="74" spans="1:7" s="34" customFormat="1" ht="63" x14ac:dyDescent="0.25">
      <c r="A74" s="32" t="s">
        <v>155</v>
      </c>
      <c r="B74" s="32" t="s">
        <v>156</v>
      </c>
      <c r="C74" s="32" t="s">
        <v>157</v>
      </c>
      <c r="D74" s="32" t="s">
        <v>51</v>
      </c>
      <c r="E74" s="101" t="s">
        <v>54</v>
      </c>
      <c r="F74" s="28" t="s">
        <v>36</v>
      </c>
      <c r="G74" s="29" t="s">
        <v>56</v>
      </c>
    </row>
    <row r="75" spans="1:7" s="34" customFormat="1" ht="16.5" x14ac:dyDescent="0.25">
      <c r="A75" s="207" t="s">
        <v>21</v>
      </c>
      <c r="B75" s="207" t="s">
        <v>22</v>
      </c>
      <c r="C75" s="207" t="s">
        <v>29</v>
      </c>
      <c r="D75" s="207" t="s">
        <v>23</v>
      </c>
      <c r="E75" s="207" t="s">
        <v>24</v>
      </c>
      <c r="F75" s="28" t="s">
        <v>25</v>
      </c>
      <c r="G75" s="29">
        <v>80</v>
      </c>
    </row>
    <row r="76" spans="1:7" s="34" customFormat="1" ht="16.5" x14ac:dyDescent="0.25">
      <c r="A76" s="207"/>
      <c r="B76" s="207"/>
      <c r="C76" s="207"/>
      <c r="D76" s="207"/>
      <c r="E76" s="207"/>
      <c r="F76" s="28" t="s">
        <v>33</v>
      </c>
      <c r="G76" s="29">
        <v>80</v>
      </c>
    </row>
    <row r="77" spans="1:7" s="34" customFormat="1" ht="16.5" x14ac:dyDescent="0.25">
      <c r="A77" s="207"/>
      <c r="B77" s="207"/>
      <c r="C77" s="207"/>
      <c r="D77" s="207"/>
      <c r="E77" s="207"/>
      <c r="F77" s="28" t="s">
        <v>26</v>
      </c>
      <c r="G77" s="29">
        <v>80</v>
      </c>
    </row>
    <row r="78" spans="1:7" s="34" customFormat="1" ht="33" x14ac:dyDescent="0.25">
      <c r="A78" s="207"/>
      <c r="B78" s="207"/>
      <c r="C78" s="207"/>
      <c r="D78" s="207"/>
      <c r="E78" s="207"/>
      <c r="F78" s="28" t="s">
        <v>34</v>
      </c>
      <c r="G78" s="29">
        <v>80</v>
      </c>
    </row>
    <row r="79" spans="1:7" s="34" customFormat="1" ht="16.5" x14ac:dyDescent="0.25">
      <c r="A79" s="207"/>
      <c r="B79" s="207"/>
      <c r="C79" s="207"/>
      <c r="D79" s="207"/>
      <c r="E79" s="207"/>
      <c r="F79" s="28" t="s">
        <v>27</v>
      </c>
      <c r="G79" s="29">
        <f>(1-(520/1484))*100</f>
        <v>64.959568733153645</v>
      </c>
    </row>
    <row r="80" spans="1:7" s="34" customFormat="1" ht="94.5" x14ac:dyDescent="0.25">
      <c r="A80" s="32" t="s">
        <v>158</v>
      </c>
      <c r="B80" s="32" t="s">
        <v>159</v>
      </c>
      <c r="C80" s="32" t="s">
        <v>733</v>
      </c>
      <c r="D80" s="32" t="s">
        <v>51</v>
      </c>
      <c r="E80" s="101" t="s">
        <v>70</v>
      </c>
      <c r="F80" s="28" t="s">
        <v>36</v>
      </c>
      <c r="G80" s="29">
        <f>(G79/G76)*100</f>
        <v>81.199460916442064</v>
      </c>
    </row>
    <row r="81" spans="1:7" s="34" customFormat="1" ht="16.5" x14ac:dyDescent="0.25">
      <c r="A81" s="207" t="s">
        <v>21</v>
      </c>
      <c r="B81" s="207" t="s">
        <v>22</v>
      </c>
      <c r="C81" s="207" t="s">
        <v>29</v>
      </c>
      <c r="D81" s="207" t="s">
        <v>23</v>
      </c>
      <c r="E81" s="207" t="s">
        <v>24</v>
      </c>
      <c r="F81" s="28" t="s">
        <v>25</v>
      </c>
      <c r="G81" s="29">
        <v>80</v>
      </c>
    </row>
    <row r="82" spans="1:7" s="34" customFormat="1" ht="16.5" x14ac:dyDescent="0.25">
      <c r="A82" s="207"/>
      <c r="B82" s="207"/>
      <c r="C82" s="207"/>
      <c r="D82" s="207"/>
      <c r="E82" s="207"/>
      <c r="F82" s="28" t="s">
        <v>33</v>
      </c>
      <c r="G82" s="29">
        <v>80</v>
      </c>
    </row>
    <row r="83" spans="1:7" s="34" customFormat="1" ht="16.5" x14ac:dyDescent="0.25">
      <c r="A83" s="207"/>
      <c r="B83" s="207"/>
      <c r="C83" s="207"/>
      <c r="D83" s="207"/>
      <c r="E83" s="207"/>
      <c r="F83" s="28" t="s">
        <v>26</v>
      </c>
      <c r="G83" s="29">
        <v>80</v>
      </c>
    </row>
    <row r="84" spans="1:7" s="34" customFormat="1" ht="33" x14ac:dyDescent="0.25">
      <c r="A84" s="207"/>
      <c r="B84" s="207"/>
      <c r="C84" s="207"/>
      <c r="D84" s="207"/>
      <c r="E84" s="207"/>
      <c r="F84" s="28" t="s">
        <v>34</v>
      </c>
      <c r="G84" s="29">
        <v>80</v>
      </c>
    </row>
    <row r="85" spans="1:7" s="34" customFormat="1" ht="16.5" x14ac:dyDescent="0.25">
      <c r="A85" s="207"/>
      <c r="B85" s="207"/>
      <c r="C85" s="207"/>
      <c r="D85" s="207"/>
      <c r="E85" s="207"/>
      <c r="F85" s="28" t="s">
        <v>27</v>
      </c>
      <c r="G85" s="29">
        <f>(1-(933/1484))*100</f>
        <v>37.129380053908356</v>
      </c>
    </row>
    <row r="86" spans="1:7" s="34" customFormat="1" ht="94.5" x14ac:dyDescent="0.25">
      <c r="A86" s="32" t="s">
        <v>160</v>
      </c>
      <c r="B86" s="32" t="s">
        <v>768</v>
      </c>
      <c r="C86" s="32" t="s">
        <v>734</v>
      </c>
      <c r="D86" s="32" t="s">
        <v>51</v>
      </c>
      <c r="E86" s="101" t="s">
        <v>70</v>
      </c>
      <c r="F86" s="28" t="s">
        <v>36</v>
      </c>
      <c r="G86" s="29">
        <f>(G85/G82)*100</f>
        <v>46.411725067385447</v>
      </c>
    </row>
    <row r="87" spans="1:7" s="34" customFormat="1" ht="16.5" x14ac:dyDescent="0.25">
      <c r="A87" s="207" t="s">
        <v>21</v>
      </c>
      <c r="B87" s="207" t="s">
        <v>22</v>
      </c>
      <c r="C87" s="207" t="s">
        <v>29</v>
      </c>
      <c r="D87" s="207" t="s">
        <v>23</v>
      </c>
      <c r="E87" s="207" t="s">
        <v>24</v>
      </c>
      <c r="F87" s="28" t="s">
        <v>25</v>
      </c>
      <c r="G87" s="29">
        <v>100</v>
      </c>
    </row>
    <row r="88" spans="1:7" s="34" customFormat="1" ht="16.5" x14ac:dyDescent="0.25">
      <c r="A88" s="207"/>
      <c r="B88" s="207"/>
      <c r="C88" s="207"/>
      <c r="D88" s="207"/>
      <c r="E88" s="207"/>
      <c r="F88" s="28" t="s">
        <v>33</v>
      </c>
      <c r="G88" s="29">
        <v>100</v>
      </c>
    </row>
    <row r="89" spans="1:7" s="34" customFormat="1" ht="16.5" x14ac:dyDescent="0.25">
      <c r="A89" s="207"/>
      <c r="B89" s="207"/>
      <c r="C89" s="207"/>
      <c r="D89" s="207"/>
      <c r="E89" s="207"/>
      <c r="F89" s="28" t="s">
        <v>26</v>
      </c>
      <c r="G89" s="29">
        <v>100</v>
      </c>
    </row>
    <row r="90" spans="1:7" s="34" customFormat="1" ht="33" x14ac:dyDescent="0.25">
      <c r="A90" s="207"/>
      <c r="B90" s="207"/>
      <c r="C90" s="207"/>
      <c r="D90" s="207"/>
      <c r="E90" s="207"/>
      <c r="F90" s="28" t="s">
        <v>34</v>
      </c>
      <c r="G90" s="29">
        <v>100</v>
      </c>
    </row>
    <row r="91" spans="1:7" s="34" customFormat="1" ht="16.5" x14ac:dyDescent="0.25">
      <c r="A91" s="207"/>
      <c r="B91" s="207"/>
      <c r="C91" s="207"/>
      <c r="D91" s="207"/>
      <c r="E91" s="207"/>
      <c r="F91" s="28" t="s">
        <v>27</v>
      </c>
      <c r="G91" s="29">
        <f>3066/3066*100</f>
        <v>100</v>
      </c>
    </row>
    <row r="92" spans="1:7" s="34" customFormat="1" ht="94.5" x14ac:dyDescent="0.25">
      <c r="A92" s="32" t="s">
        <v>161</v>
      </c>
      <c r="B92" s="32" t="s">
        <v>162</v>
      </c>
      <c r="C92" s="32" t="s">
        <v>163</v>
      </c>
      <c r="D92" s="32" t="s">
        <v>51</v>
      </c>
      <c r="E92" s="101" t="s">
        <v>70</v>
      </c>
      <c r="F92" s="28" t="s">
        <v>36</v>
      </c>
      <c r="G92" s="29">
        <f>(G91/G88)*100</f>
        <v>100</v>
      </c>
    </row>
    <row r="93" spans="1:7" s="34" customFormat="1" ht="16.5" x14ac:dyDescent="0.25">
      <c r="A93" s="209" t="s">
        <v>21</v>
      </c>
      <c r="B93" s="209" t="s">
        <v>22</v>
      </c>
      <c r="C93" s="209" t="s">
        <v>29</v>
      </c>
      <c r="D93" s="209" t="s">
        <v>23</v>
      </c>
      <c r="E93" s="209" t="s">
        <v>24</v>
      </c>
      <c r="F93" s="28" t="s">
        <v>25</v>
      </c>
      <c r="G93" s="29">
        <v>100</v>
      </c>
    </row>
    <row r="94" spans="1:7" s="34" customFormat="1" ht="16.5" x14ac:dyDescent="0.25">
      <c r="A94" s="210"/>
      <c r="B94" s="210"/>
      <c r="C94" s="210"/>
      <c r="D94" s="210"/>
      <c r="E94" s="210"/>
      <c r="F94" s="28" t="s">
        <v>33</v>
      </c>
      <c r="G94" s="29">
        <v>100</v>
      </c>
    </row>
    <row r="95" spans="1:7" s="34" customFormat="1" ht="16.5" x14ac:dyDescent="0.25">
      <c r="A95" s="210"/>
      <c r="B95" s="210"/>
      <c r="C95" s="210"/>
      <c r="D95" s="210"/>
      <c r="E95" s="210"/>
      <c r="F95" s="28" t="s">
        <v>26</v>
      </c>
      <c r="G95" s="29">
        <v>100</v>
      </c>
    </row>
    <row r="96" spans="1:7" s="34" customFormat="1" ht="33" x14ac:dyDescent="0.25">
      <c r="A96" s="210"/>
      <c r="B96" s="210"/>
      <c r="C96" s="210"/>
      <c r="D96" s="210"/>
      <c r="E96" s="210"/>
      <c r="F96" s="28" t="s">
        <v>34</v>
      </c>
      <c r="G96" s="29">
        <v>100</v>
      </c>
    </row>
    <row r="97" spans="1:7" s="34" customFormat="1" ht="16.5" x14ac:dyDescent="0.25">
      <c r="A97" s="211"/>
      <c r="B97" s="211"/>
      <c r="C97" s="211"/>
      <c r="D97" s="211"/>
      <c r="E97" s="211"/>
      <c r="F97" s="28" t="s">
        <v>27</v>
      </c>
      <c r="G97" s="29">
        <f>3066/3066*100</f>
        <v>100</v>
      </c>
    </row>
    <row r="98" spans="1:7" s="34" customFormat="1" ht="94.5" x14ac:dyDescent="0.25">
      <c r="A98" s="32" t="s">
        <v>735</v>
      </c>
      <c r="B98" s="32" t="s">
        <v>769</v>
      </c>
      <c r="C98" s="32" t="s">
        <v>736</v>
      </c>
      <c r="D98" s="32" t="s">
        <v>51</v>
      </c>
      <c r="E98" s="101" t="s">
        <v>70</v>
      </c>
      <c r="F98" s="28" t="s">
        <v>36</v>
      </c>
      <c r="G98" s="29">
        <f>(G97/G94)*100</f>
        <v>100</v>
      </c>
    </row>
    <row r="99" spans="1:7" s="34" customFormat="1" ht="16.5" x14ac:dyDescent="0.25">
      <c r="A99" s="209" t="s">
        <v>21</v>
      </c>
      <c r="B99" s="209" t="s">
        <v>22</v>
      </c>
      <c r="C99" s="209" t="s">
        <v>29</v>
      </c>
      <c r="D99" s="209" t="s">
        <v>23</v>
      </c>
      <c r="E99" s="209" t="s">
        <v>24</v>
      </c>
      <c r="F99" s="28" t="s">
        <v>25</v>
      </c>
      <c r="G99" s="29">
        <v>100</v>
      </c>
    </row>
    <row r="100" spans="1:7" s="34" customFormat="1" ht="16.5" x14ac:dyDescent="0.25">
      <c r="A100" s="210"/>
      <c r="B100" s="210"/>
      <c r="C100" s="210"/>
      <c r="D100" s="210"/>
      <c r="E100" s="210"/>
      <c r="F100" s="28" t="s">
        <v>33</v>
      </c>
      <c r="G100" s="29">
        <v>100</v>
      </c>
    </row>
    <row r="101" spans="1:7" s="34" customFormat="1" ht="16.5" x14ac:dyDescent="0.25">
      <c r="A101" s="210"/>
      <c r="B101" s="210"/>
      <c r="C101" s="210"/>
      <c r="D101" s="210"/>
      <c r="E101" s="210"/>
      <c r="F101" s="28" t="s">
        <v>26</v>
      </c>
      <c r="G101" s="29">
        <v>100</v>
      </c>
    </row>
    <row r="102" spans="1:7" s="34" customFormat="1" ht="33" x14ac:dyDescent="0.25">
      <c r="A102" s="210"/>
      <c r="B102" s="210"/>
      <c r="C102" s="210"/>
      <c r="D102" s="210"/>
      <c r="E102" s="210"/>
      <c r="F102" s="28" t="s">
        <v>34</v>
      </c>
      <c r="G102" s="29">
        <v>100</v>
      </c>
    </row>
    <row r="103" spans="1:7" s="34" customFormat="1" ht="16.5" x14ac:dyDescent="0.25">
      <c r="A103" s="211"/>
      <c r="B103" s="211"/>
      <c r="C103" s="211"/>
      <c r="D103" s="211"/>
      <c r="E103" s="211"/>
      <c r="F103" s="28" t="s">
        <v>27</v>
      </c>
      <c r="G103" s="29">
        <f>8/8*100</f>
        <v>100</v>
      </c>
    </row>
    <row r="104" spans="1:7" s="34" customFormat="1" ht="78.75" x14ac:dyDescent="0.25">
      <c r="A104" s="32" t="s">
        <v>164</v>
      </c>
      <c r="B104" s="32" t="s">
        <v>165</v>
      </c>
      <c r="C104" s="32" t="s">
        <v>166</v>
      </c>
      <c r="D104" s="32" t="s">
        <v>51</v>
      </c>
      <c r="E104" s="101" t="s">
        <v>70</v>
      </c>
      <c r="F104" s="28" t="s">
        <v>36</v>
      </c>
      <c r="G104" s="29">
        <f>(G103/G100)*100</f>
        <v>100</v>
      </c>
    </row>
    <row r="105" spans="1:7" s="34" customFormat="1" ht="16.5" x14ac:dyDescent="0.25">
      <c r="A105" s="209" t="s">
        <v>21</v>
      </c>
      <c r="B105" s="209" t="s">
        <v>22</v>
      </c>
      <c r="C105" s="209" t="s">
        <v>29</v>
      </c>
      <c r="D105" s="209" t="s">
        <v>23</v>
      </c>
      <c r="E105" s="209" t="s">
        <v>24</v>
      </c>
      <c r="F105" s="28" t="s">
        <v>25</v>
      </c>
      <c r="G105" s="29">
        <v>100</v>
      </c>
    </row>
    <row r="106" spans="1:7" s="34" customFormat="1" ht="16.5" x14ac:dyDescent="0.25">
      <c r="A106" s="210"/>
      <c r="B106" s="210"/>
      <c r="C106" s="210"/>
      <c r="D106" s="210"/>
      <c r="E106" s="210"/>
      <c r="F106" s="28" t="s">
        <v>33</v>
      </c>
      <c r="G106" s="29">
        <v>100</v>
      </c>
    </row>
    <row r="107" spans="1:7" s="34" customFormat="1" ht="16.5" x14ac:dyDescent="0.25">
      <c r="A107" s="210"/>
      <c r="B107" s="210"/>
      <c r="C107" s="210"/>
      <c r="D107" s="210"/>
      <c r="E107" s="210"/>
      <c r="F107" s="28" t="s">
        <v>26</v>
      </c>
      <c r="G107" s="29" t="s">
        <v>56</v>
      </c>
    </row>
    <row r="108" spans="1:7" s="34" customFormat="1" ht="33" x14ac:dyDescent="0.25">
      <c r="A108" s="210"/>
      <c r="B108" s="210"/>
      <c r="C108" s="210"/>
      <c r="D108" s="210"/>
      <c r="E108" s="210"/>
      <c r="F108" s="28" t="s">
        <v>34</v>
      </c>
      <c r="G108" s="29" t="s">
        <v>56</v>
      </c>
    </row>
    <row r="109" spans="1:7" s="34" customFormat="1" ht="16.5" x14ac:dyDescent="0.25">
      <c r="A109" s="211"/>
      <c r="B109" s="211"/>
      <c r="C109" s="211"/>
      <c r="D109" s="211"/>
      <c r="E109" s="211"/>
      <c r="F109" s="28" t="s">
        <v>27</v>
      </c>
      <c r="G109" s="29" t="s">
        <v>56</v>
      </c>
    </row>
    <row r="110" spans="1:7" s="34" customFormat="1" ht="48" customHeight="1" x14ac:dyDescent="0.25">
      <c r="A110" s="32" t="s">
        <v>737</v>
      </c>
      <c r="B110" s="32" t="s">
        <v>167</v>
      </c>
      <c r="C110" s="32" t="s">
        <v>168</v>
      </c>
      <c r="D110" s="32" t="s">
        <v>51</v>
      </c>
      <c r="E110" s="101" t="s">
        <v>54</v>
      </c>
      <c r="F110" s="28" t="s">
        <v>36</v>
      </c>
      <c r="G110" s="29" t="s">
        <v>56</v>
      </c>
    </row>
    <row r="111" spans="1:7" s="34" customFormat="1" ht="16.5" x14ac:dyDescent="0.25">
      <c r="A111" s="209" t="s">
        <v>21</v>
      </c>
      <c r="B111" s="209" t="s">
        <v>22</v>
      </c>
      <c r="C111" s="209" t="s">
        <v>29</v>
      </c>
      <c r="D111" s="209" t="s">
        <v>23</v>
      </c>
      <c r="E111" s="209" t="s">
        <v>24</v>
      </c>
      <c r="F111" s="28" t="s">
        <v>25</v>
      </c>
      <c r="G111" s="29">
        <v>100</v>
      </c>
    </row>
    <row r="112" spans="1:7" s="34" customFormat="1" ht="16.5" x14ac:dyDescent="0.25">
      <c r="A112" s="210"/>
      <c r="B112" s="210"/>
      <c r="C112" s="210"/>
      <c r="D112" s="210"/>
      <c r="E112" s="210"/>
      <c r="F112" s="28" t="s">
        <v>33</v>
      </c>
      <c r="G112" s="29">
        <v>100</v>
      </c>
    </row>
    <row r="113" spans="1:7" s="34" customFormat="1" ht="16.5" x14ac:dyDescent="0.25">
      <c r="A113" s="210"/>
      <c r="B113" s="210"/>
      <c r="C113" s="210"/>
      <c r="D113" s="210"/>
      <c r="E113" s="210"/>
      <c r="F113" s="28" t="s">
        <v>26</v>
      </c>
      <c r="G113" s="29">
        <v>100</v>
      </c>
    </row>
    <row r="114" spans="1:7" s="34" customFormat="1" ht="33" x14ac:dyDescent="0.25">
      <c r="A114" s="210"/>
      <c r="B114" s="210"/>
      <c r="C114" s="210"/>
      <c r="D114" s="210"/>
      <c r="E114" s="210"/>
      <c r="F114" s="28" t="s">
        <v>34</v>
      </c>
      <c r="G114" s="29">
        <v>100</v>
      </c>
    </row>
    <row r="115" spans="1:7" s="34" customFormat="1" ht="16.5" x14ac:dyDescent="0.25">
      <c r="A115" s="211"/>
      <c r="B115" s="211"/>
      <c r="C115" s="211"/>
      <c r="D115" s="211"/>
      <c r="E115" s="211"/>
      <c r="F115" s="28" t="s">
        <v>27</v>
      </c>
      <c r="G115" s="29">
        <f>(1-2/42)*100</f>
        <v>95.238095238095227</v>
      </c>
    </row>
    <row r="116" spans="1:7" s="34" customFormat="1" ht="110.25" x14ac:dyDescent="0.25">
      <c r="A116" s="33" t="s">
        <v>169</v>
      </c>
      <c r="B116" s="32" t="s">
        <v>170</v>
      </c>
      <c r="C116" s="32" t="s">
        <v>171</v>
      </c>
      <c r="D116" s="32" t="s">
        <v>51</v>
      </c>
      <c r="E116" s="101" t="s">
        <v>70</v>
      </c>
      <c r="F116" s="28" t="s">
        <v>36</v>
      </c>
      <c r="G116" s="29">
        <f>(G115/G112)*100</f>
        <v>95.238095238095227</v>
      </c>
    </row>
    <row r="117" spans="1:7" s="34" customFormat="1" ht="16.5" x14ac:dyDescent="0.25">
      <c r="A117" s="209" t="s">
        <v>21</v>
      </c>
      <c r="B117" s="209" t="s">
        <v>22</v>
      </c>
      <c r="C117" s="209" t="s">
        <v>29</v>
      </c>
      <c r="D117" s="209" t="s">
        <v>23</v>
      </c>
      <c r="E117" s="209" t="s">
        <v>24</v>
      </c>
      <c r="F117" s="28" t="s">
        <v>25</v>
      </c>
      <c r="G117" s="29">
        <v>100</v>
      </c>
    </row>
    <row r="118" spans="1:7" s="34" customFormat="1" ht="16.5" x14ac:dyDescent="0.25">
      <c r="A118" s="210"/>
      <c r="B118" s="210"/>
      <c r="C118" s="210"/>
      <c r="D118" s="210"/>
      <c r="E118" s="210"/>
      <c r="F118" s="28" t="s">
        <v>33</v>
      </c>
      <c r="G118" s="29">
        <v>100</v>
      </c>
    </row>
    <row r="119" spans="1:7" s="34" customFormat="1" ht="16.5" x14ac:dyDescent="0.25">
      <c r="A119" s="210"/>
      <c r="B119" s="210"/>
      <c r="C119" s="210"/>
      <c r="D119" s="210"/>
      <c r="E119" s="210"/>
      <c r="F119" s="28" t="s">
        <v>26</v>
      </c>
      <c r="G119" s="29">
        <v>100</v>
      </c>
    </row>
    <row r="120" spans="1:7" s="34" customFormat="1" ht="33" x14ac:dyDescent="0.25">
      <c r="A120" s="210"/>
      <c r="B120" s="210"/>
      <c r="C120" s="210"/>
      <c r="D120" s="210"/>
      <c r="E120" s="210"/>
      <c r="F120" s="28" t="s">
        <v>34</v>
      </c>
      <c r="G120" s="29">
        <v>100</v>
      </c>
    </row>
    <row r="121" spans="1:7" s="34" customFormat="1" ht="16.5" x14ac:dyDescent="0.25">
      <c r="A121" s="211"/>
      <c r="B121" s="211"/>
      <c r="C121" s="211"/>
      <c r="D121" s="211"/>
      <c r="E121" s="211"/>
      <c r="F121" s="28" t="s">
        <v>27</v>
      </c>
      <c r="G121" s="29">
        <f>11/11*100</f>
        <v>100</v>
      </c>
    </row>
    <row r="122" spans="1:7" s="34" customFormat="1" ht="94.5" x14ac:dyDescent="0.25">
      <c r="A122" s="32" t="s">
        <v>172</v>
      </c>
      <c r="B122" s="32" t="s">
        <v>770</v>
      </c>
      <c r="C122" s="32" t="s">
        <v>173</v>
      </c>
      <c r="D122" s="32" t="s">
        <v>51</v>
      </c>
      <c r="E122" s="101" t="s">
        <v>70</v>
      </c>
      <c r="F122" s="28" t="s">
        <v>36</v>
      </c>
      <c r="G122" s="29">
        <f>(G121/G118)*100</f>
        <v>100</v>
      </c>
    </row>
    <row r="123" spans="1:7" s="34" customFormat="1" ht="16.5" x14ac:dyDescent="0.25">
      <c r="A123" s="209" t="s">
        <v>21</v>
      </c>
      <c r="B123" s="209" t="s">
        <v>22</v>
      </c>
      <c r="C123" s="209" t="s">
        <v>29</v>
      </c>
      <c r="D123" s="209" t="s">
        <v>23</v>
      </c>
      <c r="E123" s="209" t="s">
        <v>24</v>
      </c>
      <c r="F123" s="28" t="s">
        <v>25</v>
      </c>
      <c r="G123" s="29">
        <v>97</v>
      </c>
    </row>
    <row r="124" spans="1:7" s="34" customFormat="1" ht="16.5" x14ac:dyDescent="0.25">
      <c r="A124" s="210"/>
      <c r="B124" s="210"/>
      <c r="C124" s="210"/>
      <c r="D124" s="210"/>
      <c r="E124" s="210"/>
      <c r="F124" s="28" t="s">
        <v>33</v>
      </c>
      <c r="G124" s="29">
        <v>97</v>
      </c>
    </row>
    <row r="125" spans="1:7" s="34" customFormat="1" ht="16.5" x14ac:dyDescent="0.25">
      <c r="A125" s="210"/>
      <c r="B125" s="210"/>
      <c r="C125" s="210"/>
      <c r="D125" s="210"/>
      <c r="E125" s="210"/>
      <c r="F125" s="28" t="s">
        <v>26</v>
      </c>
      <c r="G125" s="29" t="s">
        <v>56</v>
      </c>
    </row>
    <row r="126" spans="1:7" s="34" customFormat="1" ht="33" x14ac:dyDescent="0.25">
      <c r="A126" s="210"/>
      <c r="B126" s="210"/>
      <c r="C126" s="210"/>
      <c r="D126" s="210"/>
      <c r="E126" s="210"/>
      <c r="F126" s="28" t="s">
        <v>34</v>
      </c>
      <c r="G126" s="29" t="s">
        <v>56</v>
      </c>
    </row>
    <row r="127" spans="1:7" s="34" customFormat="1" ht="16.5" x14ac:dyDescent="0.25">
      <c r="A127" s="211"/>
      <c r="B127" s="211"/>
      <c r="C127" s="211"/>
      <c r="D127" s="211"/>
      <c r="E127" s="211"/>
      <c r="F127" s="28" t="s">
        <v>27</v>
      </c>
      <c r="G127" s="29" t="s">
        <v>56</v>
      </c>
    </row>
    <row r="128" spans="1:7" s="34" customFormat="1" ht="63" x14ac:dyDescent="0.25">
      <c r="A128" s="36" t="s">
        <v>738</v>
      </c>
      <c r="B128" s="36" t="s">
        <v>771</v>
      </c>
      <c r="C128" s="36" t="s">
        <v>739</v>
      </c>
      <c r="D128" s="102" t="s">
        <v>51</v>
      </c>
      <c r="E128" s="101" t="s">
        <v>54</v>
      </c>
      <c r="F128" s="28" t="s">
        <v>36</v>
      </c>
      <c r="G128" s="29" t="s">
        <v>56</v>
      </c>
    </row>
    <row r="129" spans="1:7" s="34" customFormat="1" ht="16.5" x14ac:dyDescent="0.25">
      <c r="A129" s="209" t="s">
        <v>21</v>
      </c>
      <c r="B129" s="209" t="s">
        <v>22</v>
      </c>
      <c r="C129" s="209" t="s">
        <v>29</v>
      </c>
      <c r="D129" s="209" t="s">
        <v>23</v>
      </c>
      <c r="E129" s="209" t="s">
        <v>24</v>
      </c>
      <c r="F129" s="28" t="s">
        <v>25</v>
      </c>
      <c r="G129" s="29">
        <v>90</v>
      </c>
    </row>
    <row r="130" spans="1:7" s="34" customFormat="1" ht="16.5" x14ac:dyDescent="0.25">
      <c r="A130" s="210"/>
      <c r="B130" s="210"/>
      <c r="C130" s="210"/>
      <c r="D130" s="210"/>
      <c r="E130" s="210"/>
      <c r="F130" s="28" t="s">
        <v>33</v>
      </c>
      <c r="G130" s="29">
        <v>90</v>
      </c>
    </row>
    <row r="131" spans="1:7" s="34" customFormat="1" ht="16.5" x14ac:dyDescent="0.25">
      <c r="A131" s="210"/>
      <c r="B131" s="210"/>
      <c r="C131" s="210"/>
      <c r="D131" s="210"/>
      <c r="E131" s="210"/>
      <c r="F131" s="28" t="s">
        <v>26</v>
      </c>
      <c r="G131" s="29" t="s">
        <v>56</v>
      </c>
    </row>
    <row r="132" spans="1:7" s="34" customFormat="1" ht="33" x14ac:dyDescent="0.25">
      <c r="A132" s="210"/>
      <c r="B132" s="210"/>
      <c r="C132" s="210"/>
      <c r="D132" s="210"/>
      <c r="E132" s="210"/>
      <c r="F132" s="28" t="s">
        <v>34</v>
      </c>
      <c r="G132" s="29" t="s">
        <v>56</v>
      </c>
    </row>
    <row r="133" spans="1:7" s="34" customFormat="1" ht="16.5" x14ac:dyDescent="0.25">
      <c r="A133" s="211"/>
      <c r="B133" s="211"/>
      <c r="C133" s="211"/>
      <c r="D133" s="211"/>
      <c r="E133" s="211"/>
      <c r="F133" s="28" t="s">
        <v>27</v>
      </c>
      <c r="G133" s="29" t="s">
        <v>56</v>
      </c>
    </row>
    <row r="134" spans="1:7" s="34" customFormat="1" ht="63" x14ac:dyDescent="0.25">
      <c r="A134" s="32" t="s">
        <v>740</v>
      </c>
      <c r="B134" s="32" t="s">
        <v>174</v>
      </c>
      <c r="C134" s="32" t="s">
        <v>741</v>
      </c>
      <c r="D134" s="32" t="s">
        <v>51</v>
      </c>
      <c r="E134" s="101" t="s">
        <v>54</v>
      </c>
      <c r="F134" s="28" t="s">
        <v>36</v>
      </c>
      <c r="G134" s="29" t="s">
        <v>56</v>
      </c>
    </row>
    <row r="135" spans="1:7" s="34" customFormat="1" ht="16.5" x14ac:dyDescent="0.25">
      <c r="A135" s="209" t="s">
        <v>21</v>
      </c>
      <c r="B135" s="209" t="s">
        <v>22</v>
      </c>
      <c r="C135" s="209" t="s">
        <v>29</v>
      </c>
      <c r="D135" s="209" t="s">
        <v>23</v>
      </c>
      <c r="E135" s="209" t="s">
        <v>24</v>
      </c>
      <c r="F135" s="28" t="s">
        <v>25</v>
      </c>
      <c r="G135" s="29">
        <v>95</v>
      </c>
    </row>
    <row r="136" spans="1:7" s="34" customFormat="1" ht="16.5" x14ac:dyDescent="0.25">
      <c r="A136" s="210"/>
      <c r="B136" s="210"/>
      <c r="C136" s="210"/>
      <c r="D136" s="210"/>
      <c r="E136" s="210"/>
      <c r="F136" s="28" t="s">
        <v>33</v>
      </c>
      <c r="G136" s="29">
        <v>95</v>
      </c>
    </row>
    <row r="137" spans="1:7" s="34" customFormat="1" ht="16.5" x14ac:dyDescent="0.25">
      <c r="A137" s="210"/>
      <c r="B137" s="210"/>
      <c r="C137" s="210"/>
      <c r="D137" s="210"/>
      <c r="E137" s="210"/>
      <c r="F137" s="28" t="s">
        <v>26</v>
      </c>
      <c r="G137" s="29">
        <v>95</v>
      </c>
    </row>
    <row r="138" spans="1:7" s="34" customFormat="1" ht="33" x14ac:dyDescent="0.25">
      <c r="A138" s="210"/>
      <c r="B138" s="210"/>
      <c r="C138" s="210"/>
      <c r="D138" s="210"/>
      <c r="E138" s="210"/>
      <c r="F138" s="28" t="s">
        <v>34</v>
      </c>
      <c r="G138" s="29">
        <v>95</v>
      </c>
    </row>
    <row r="139" spans="1:7" s="34" customFormat="1" ht="16.5" x14ac:dyDescent="0.25">
      <c r="A139" s="211"/>
      <c r="B139" s="211"/>
      <c r="C139" s="211"/>
      <c r="D139" s="211"/>
      <c r="E139" s="211"/>
      <c r="F139" s="28" t="s">
        <v>27</v>
      </c>
      <c r="G139" s="29">
        <f>(1-1/23)*100</f>
        <v>95.652173913043484</v>
      </c>
    </row>
    <row r="140" spans="1:7" s="34" customFormat="1" ht="126" x14ac:dyDescent="0.25">
      <c r="A140" s="32" t="s">
        <v>175</v>
      </c>
      <c r="B140" s="32" t="s">
        <v>176</v>
      </c>
      <c r="C140" s="32" t="s">
        <v>177</v>
      </c>
      <c r="D140" s="32" t="s">
        <v>51</v>
      </c>
      <c r="E140" s="101" t="s">
        <v>70</v>
      </c>
      <c r="F140" s="28" t="s">
        <v>36</v>
      </c>
      <c r="G140" s="29">
        <f>(G139/G136)*100</f>
        <v>100.68649885583525</v>
      </c>
    </row>
    <row r="141" spans="1:7" s="34" customFormat="1" ht="16.5" x14ac:dyDescent="0.25">
      <c r="A141" s="224" t="s">
        <v>28</v>
      </c>
      <c r="B141" s="225"/>
      <c r="C141" s="225"/>
      <c r="D141" s="225"/>
      <c r="E141" s="225"/>
      <c r="F141" s="225"/>
      <c r="G141" s="226"/>
    </row>
    <row r="142" spans="1:7" s="34" customFormat="1" ht="16.5" x14ac:dyDescent="0.25">
      <c r="A142" s="195" t="str">
        <f>A32</f>
        <v>Número de días promedio en él se da cumplimiento a las resoluciones del pleno a los medios de impugnación.</v>
      </c>
      <c r="B142" s="196"/>
      <c r="C142" s="196"/>
      <c r="D142" s="196"/>
      <c r="E142" s="196"/>
      <c r="F142" s="196"/>
      <c r="G142" s="197"/>
    </row>
    <row r="143" spans="1:7" ht="16.5" x14ac:dyDescent="0.25">
      <c r="A143" s="10" t="s">
        <v>130</v>
      </c>
      <c r="B143" s="180"/>
      <c r="C143" s="181"/>
      <c r="D143" s="181"/>
      <c r="E143" s="181"/>
      <c r="F143" s="181"/>
      <c r="G143" s="182"/>
    </row>
    <row r="144" spans="1:7" ht="16.5" x14ac:dyDescent="0.25">
      <c r="A144" s="10" t="s">
        <v>129</v>
      </c>
      <c r="B144" s="189"/>
      <c r="C144" s="190"/>
      <c r="D144" s="190"/>
      <c r="E144" s="190"/>
      <c r="F144" s="190"/>
      <c r="G144" s="191"/>
    </row>
    <row r="145" spans="1:7" s="34" customFormat="1" ht="16.5" x14ac:dyDescent="0.25">
      <c r="A145" s="195" t="str">
        <f>A40</f>
        <v>Número de días promedio en el que se resuelven medios de impugnación en materia de acceso a la información y protección de datos personales en posesión de sujetos obligados y se notifican.</v>
      </c>
      <c r="B145" s="196"/>
      <c r="C145" s="196"/>
      <c r="D145" s="196"/>
      <c r="E145" s="196"/>
      <c r="F145" s="196"/>
      <c r="G145" s="197"/>
    </row>
    <row r="146" spans="1:7" ht="16.5" x14ac:dyDescent="0.25">
      <c r="A146" s="10" t="s">
        <v>130</v>
      </c>
      <c r="B146" s="180"/>
      <c r="C146" s="181"/>
      <c r="D146" s="181"/>
      <c r="E146" s="181"/>
      <c r="F146" s="181"/>
      <c r="G146" s="182"/>
    </row>
    <row r="147" spans="1:7" ht="16.5" x14ac:dyDescent="0.25">
      <c r="A147" s="10" t="s">
        <v>129</v>
      </c>
      <c r="B147" s="189"/>
      <c r="C147" s="190"/>
      <c r="D147" s="190"/>
      <c r="E147" s="190"/>
      <c r="F147" s="190"/>
      <c r="G147" s="191"/>
    </row>
    <row r="148" spans="1:7" s="34" customFormat="1" ht="16.5" x14ac:dyDescent="0.25">
      <c r="A148" s="195" t="str">
        <f>A48</f>
        <v>Porcentaje de gestiones realizadas en tiempo respecto a las gestiones realizadas en el periodo.</v>
      </c>
      <c r="B148" s="196"/>
      <c r="C148" s="196"/>
      <c r="D148" s="196"/>
      <c r="E148" s="196"/>
      <c r="F148" s="196"/>
      <c r="G148" s="197"/>
    </row>
    <row r="149" spans="1:7" ht="16.5" x14ac:dyDescent="0.25">
      <c r="A149" s="10" t="s">
        <v>130</v>
      </c>
      <c r="B149" s="180"/>
      <c r="C149" s="181"/>
      <c r="D149" s="181"/>
      <c r="E149" s="181"/>
      <c r="F149" s="181"/>
      <c r="G149" s="182"/>
    </row>
    <row r="150" spans="1:7" ht="16.5" x14ac:dyDescent="0.25">
      <c r="A150" s="10" t="s">
        <v>129</v>
      </c>
      <c r="B150" s="189"/>
      <c r="C150" s="190"/>
      <c r="D150" s="190"/>
      <c r="E150" s="190"/>
      <c r="F150" s="190"/>
      <c r="G150" s="191"/>
    </row>
    <row r="151" spans="1:7" s="34" customFormat="1" ht="16.5" x14ac:dyDescent="0.25">
      <c r="A151" s="195" t="str">
        <f>A54</f>
        <v>Porcentaje de acciones del Pleno que en el periodo fueron publicadas respecto del total de acciones concretadas en el periodo de medición.</v>
      </c>
      <c r="B151" s="196"/>
      <c r="C151" s="196"/>
      <c r="D151" s="196"/>
      <c r="E151" s="196"/>
      <c r="F151" s="196"/>
      <c r="G151" s="197"/>
    </row>
    <row r="152" spans="1:7" ht="16.5" x14ac:dyDescent="0.25">
      <c r="A152" s="10" t="s">
        <v>130</v>
      </c>
      <c r="B152" s="180"/>
      <c r="C152" s="181"/>
      <c r="D152" s="181"/>
      <c r="E152" s="181"/>
      <c r="F152" s="181"/>
      <c r="G152" s="182"/>
    </row>
    <row r="153" spans="1:7" ht="16.5" x14ac:dyDescent="0.25">
      <c r="A153" s="10" t="s">
        <v>129</v>
      </c>
      <c r="B153" s="189"/>
      <c r="C153" s="190"/>
      <c r="D153" s="190"/>
      <c r="E153" s="190"/>
      <c r="F153" s="190"/>
      <c r="G153" s="191"/>
    </row>
    <row r="154" spans="1:7" s="34" customFormat="1" ht="16.5" x14ac:dyDescent="0.25">
      <c r="A154" s="195" t="str">
        <f>A60</f>
        <v>Porcentaje de las instrucciones derivadas de los Acuerdos del Pleno para el cuál las Unidades Administrativas han dado respuesta alguna respecto de su cumplimiento.</v>
      </c>
      <c r="B154" s="196"/>
      <c r="C154" s="196"/>
      <c r="D154" s="196"/>
      <c r="E154" s="196"/>
      <c r="F154" s="196"/>
      <c r="G154" s="197"/>
    </row>
    <row r="155" spans="1:7" ht="16.5" x14ac:dyDescent="0.25">
      <c r="A155" s="10" t="s">
        <v>130</v>
      </c>
      <c r="B155" s="180"/>
      <c r="C155" s="181"/>
      <c r="D155" s="181"/>
      <c r="E155" s="181"/>
      <c r="F155" s="181"/>
      <c r="G155" s="182"/>
    </row>
    <row r="156" spans="1:7" ht="16.5" x14ac:dyDescent="0.25">
      <c r="A156" s="10" t="s">
        <v>129</v>
      </c>
      <c r="B156" s="189"/>
      <c r="C156" s="190"/>
      <c r="D156" s="190"/>
      <c r="E156" s="190"/>
      <c r="F156" s="190"/>
      <c r="G156" s="191"/>
    </row>
    <row r="157" spans="1:7" s="34" customFormat="1" ht="16.5" x14ac:dyDescent="0.25">
      <c r="A157" s="195" t="str">
        <f>A66</f>
        <v>Porcentaje de emisiones trimestrales del estado que guardan los medios de impugnación que fueron reportados en el periodo, respecto a los cuatro trimestres del año.</v>
      </c>
      <c r="B157" s="196"/>
      <c r="C157" s="196"/>
      <c r="D157" s="196"/>
      <c r="E157" s="196"/>
      <c r="F157" s="196"/>
      <c r="G157" s="197"/>
    </row>
    <row r="158" spans="1:7" ht="16.5" x14ac:dyDescent="0.25">
      <c r="A158" s="10" t="s">
        <v>130</v>
      </c>
      <c r="B158" s="180"/>
      <c r="C158" s="181"/>
      <c r="D158" s="181"/>
      <c r="E158" s="181"/>
      <c r="F158" s="181"/>
      <c r="G158" s="182"/>
    </row>
    <row r="159" spans="1:7" ht="16.5" x14ac:dyDescent="0.25">
      <c r="A159" s="10" t="s">
        <v>129</v>
      </c>
      <c r="B159" s="189"/>
      <c r="C159" s="190"/>
      <c r="D159" s="190"/>
      <c r="E159" s="190"/>
      <c r="F159" s="190"/>
      <c r="G159" s="191"/>
    </row>
    <row r="160" spans="1:7" s="34" customFormat="1" ht="16.5" x14ac:dyDescent="0.25">
      <c r="A160" s="195" t="str">
        <f>A74</f>
        <v>Porcentaje de medios de impugnación recibidos en el Instituto que  fueron turnados respecto al total de los medios de impugnación recibidos.</v>
      </c>
      <c r="B160" s="196"/>
      <c r="C160" s="196"/>
      <c r="D160" s="196"/>
      <c r="E160" s="196"/>
      <c r="F160" s="196"/>
      <c r="G160" s="197"/>
    </row>
    <row r="161" spans="1:7" ht="33.950000000000003" customHeight="1" x14ac:dyDescent="0.25">
      <c r="A161" s="10" t="s">
        <v>130</v>
      </c>
      <c r="B161" s="180"/>
      <c r="C161" s="181"/>
      <c r="D161" s="181"/>
      <c r="E161" s="181"/>
      <c r="F161" s="181"/>
      <c r="G161" s="182"/>
    </row>
    <row r="162" spans="1:7" ht="16.5" x14ac:dyDescent="0.25">
      <c r="A162" s="10" t="s">
        <v>129</v>
      </c>
      <c r="B162" s="189"/>
      <c r="C162" s="190"/>
      <c r="D162" s="190"/>
      <c r="E162" s="190"/>
      <c r="F162" s="190"/>
      <c r="G162" s="191"/>
    </row>
    <row r="163" spans="1:7" s="34" customFormat="1" ht="16.5" x14ac:dyDescent="0.25">
      <c r="A163" s="195" t="str">
        <f>A80</f>
        <v>Porcentaje de resoluciones a medios de impugnación procesados en menor tiempo respecto a las resoluciones votadas y aprobadas.</v>
      </c>
      <c r="B163" s="196"/>
      <c r="C163" s="196"/>
      <c r="D163" s="196"/>
      <c r="E163" s="196"/>
      <c r="F163" s="196"/>
      <c r="G163" s="197"/>
    </row>
    <row r="164" spans="1:7" ht="16.5" x14ac:dyDescent="0.25">
      <c r="A164" s="10" t="s">
        <v>130</v>
      </c>
      <c r="B164" s="180" t="s">
        <v>1325</v>
      </c>
      <c r="C164" s="181"/>
      <c r="D164" s="181"/>
      <c r="E164" s="181"/>
      <c r="F164" s="181"/>
      <c r="G164" s="182"/>
    </row>
    <row r="165" spans="1:7" ht="16.5" x14ac:dyDescent="0.25">
      <c r="A165" s="10" t="s">
        <v>129</v>
      </c>
      <c r="B165" s="189"/>
      <c r="C165" s="190"/>
      <c r="D165" s="190"/>
      <c r="E165" s="190"/>
      <c r="F165" s="190"/>
      <c r="G165" s="191"/>
    </row>
    <row r="166" spans="1:7" s="34" customFormat="1" ht="33" customHeight="1" x14ac:dyDescent="0.25">
      <c r="A166" s="195" t="str">
        <f>A86</f>
        <v>Porcentaje de resoluciones a medios de impugnación que  fueron notificadas en el tiempo establecido en la Ley General de Transparencia y Acceso a la Información Pública, respecto a las resoluciones votadas y aprobadas.</v>
      </c>
      <c r="B166" s="196"/>
      <c r="C166" s="196"/>
      <c r="D166" s="196"/>
      <c r="E166" s="196"/>
      <c r="F166" s="196"/>
      <c r="G166" s="197"/>
    </row>
    <row r="167" spans="1:7" ht="16.5" x14ac:dyDescent="0.25">
      <c r="A167" s="10" t="s">
        <v>130</v>
      </c>
      <c r="B167" s="180" t="s">
        <v>1326</v>
      </c>
      <c r="C167" s="181"/>
      <c r="D167" s="181"/>
      <c r="E167" s="181"/>
      <c r="F167" s="181"/>
      <c r="G167" s="182"/>
    </row>
    <row r="168" spans="1:7" ht="16.5" x14ac:dyDescent="0.25">
      <c r="A168" s="10" t="s">
        <v>129</v>
      </c>
      <c r="B168" s="189"/>
      <c r="C168" s="190"/>
      <c r="D168" s="190"/>
      <c r="E168" s="190"/>
      <c r="F168" s="190"/>
      <c r="G168" s="191"/>
    </row>
    <row r="169" spans="1:7" s="34" customFormat="1" ht="33" customHeight="1" x14ac:dyDescent="0.25">
      <c r="A169" s="195" t="str">
        <f>A92</f>
        <v>Porcentaje de los audios y las versiones estenográficas de las sesiones del Pleno que han sido difundidas al público en general respecto del total de veces que el Pleno tuvo sesión en el periodo de medición.</v>
      </c>
      <c r="B169" s="196"/>
      <c r="C169" s="196"/>
      <c r="D169" s="196"/>
      <c r="E169" s="196"/>
      <c r="F169" s="196"/>
      <c r="G169" s="197"/>
    </row>
    <row r="170" spans="1:7" ht="16.5" x14ac:dyDescent="0.25">
      <c r="A170" s="10" t="s">
        <v>130</v>
      </c>
      <c r="B170" s="180" t="s">
        <v>1327</v>
      </c>
      <c r="C170" s="181"/>
      <c r="D170" s="181"/>
      <c r="E170" s="181"/>
      <c r="F170" s="181"/>
      <c r="G170" s="182"/>
    </row>
    <row r="171" spans="1:7" ht="16.5" x14ac:dyDescent="0.25">
      <c r="A171" s="10" t="s">
        <v>129</v>
      </c>
      <c r="B171" s="189"/>
      <c r="C171" s="190"/>
      <c r="D171" s="190"/>
      <c r="E171" s="190"/>
      <c r="F171" s="190"/>
      <c r="G171" s="191"/>
    </row>
    <row r="172" spans="1:7" s="34" customFormat="1" ht="33" customHeight="1" x14ac:dyDescent="0.25">
      <c r="A172" s="195" t="str">
        <f>A98</f>
        <v>Porcentaje de los medios de impugnación (recursos de revisión, de inconformidad y atraídos) que están publicados en la lista de sentidos de resolución, respecto del total de resoluciones a tales medios aprobadas por el Instituto.</v>
      </c>
      <c r="B172" s="196"/>
      <c r="C172" s="196"/>
      <c r="D172" s="196"/>
      <c r="E172" s="196"/>
      <c r="F172" s="196"/>
      <c r="G172" s="197"/>
    </row>
    <row r="173" spans="1:7" ht="33.950000000000003" customHeight="1" x14ac:dyDescent="0.25">
      <c r="A173" s="10" t="s">
        <v>130</v>
      </c>
      <c r="B173" s="180" t="s">
        <v>1328</v>
      </c>
      <c r="C173" s="181"/>
      <c r="D173" s="181"/>
      <c r="E173" s="181"/>
      <c r="F173" s="181"/>
      <c r="G173" s="182"/>
    </row>
    <row r="174" spans="1:7" ht="16.5" x14ac:dyDescent="0.25">
      <c r="A174" s="10" t="s">
        <v>129</v>
      </c>
      <c r="B174" s="189"/>
      <c r="C174" s="190"/>
      <c r="D174" s="190"/>
      <c r="E174" s="190"/>
      <c r="F174" s="190"/>
      <c r="G174" s="191"/>
    </row>
    <row r="175" spans="1:7" s="34" customFormat="1" ht="16.5" x14ac:dyDescent="0.25">
      <c r="A175" s="195" t="str">
        <f>A104</f>
        <v>Porcentaje de las Actas de las sesiones públicas del Pleno que han sido concretadas y difundidas al público en general, respecto al total de Actas concretadas.</v>
      </c>
      <c r="B175" s="196"/>
      <c r="C175" s="196"/>
      <c r="D175" s="196"/>
      <c r="E175" s="196"/>
      <c r="F175" s="196"/>
      <c r="G175" s="197"/>
    </row>
    <row r="176" spans="1:7" ht="16.5" x14ac:dyDescent="0.25">
      <c r="A176" s="10" t="s">
        <v>130</v>
      </c>
      <c r="B176" s="180" t="s">
        <v>1329</v>
      </c>
      <c r="C176" s="181"/>
      <c r="D176" s="181"/>
      <c r="E176" s="181"/>
      <c r="F176" s="181"/>
      <c r="G176" s="182"/>
    </row>
    <row r="177" spans="1:7" ht="16.5" x14ac:dyDescent="0.25">
      <c r="A177" s="10" t="s">
        <v>129</v>
      </c>
      <c r="B177" s="189"/>
      <c r="C177" s="190"/>
      <c r="D177" s="190"/>
      <c r="E177" s="190"/>
      <c r="F177" s="190"/>
      <c r="G177" s="191"/>
    </row>
    <row r="178" spans="1:7" s="34" customFormat="1" ht="16.5" x14ac:dyDescent="0.25">
      <c r="A178" s="195" t="str">
        <f>A110</f>
        <v xml:space="preserve">Porcentaje de los Acuerdos del Pleno que han sido concretados y difundidos al público en general. </v>
      </c>
      <c r="B178" s="196"/>
      <c r="C178" s="196"/>
      <c r="D178" s="196"/>
      <c r="E178" s="196"/>
      <c r="F178" s="196"/>
      <c r="G178" s="197"/>
    </row>
    <row r="179" spans="1:7" ht="17.100000000000001" customHeight="1" x14ac:dyDescent="0.25">
      <c r="A179" s="10" t="s">
        <v>130</v>
      </c>
      <c r="B179" s="180"/>
      <c r="C179" s="181"/>
      <c r="D179" s="181"/>
      <c r="E179" s="181"/>
      <c r="F179" s="181"/>
      <c r="G179" s="182"/>
    </row>
    <row r="180" spans="1:7" ht="16.5" x14ac:dyDescent="0.25">
      <c r="A180" s="10" t="s">
        <v>129</v>
      </c>
      <c r="B180" s="189"/>
      <c r="C180" s="190"/>
      <c r="D180" s="190"/>
      <c r="E180" s="190"/>
      <c r="F180" s="190"/>
      <c r="G180" s="191"/>
    </row>
    <row r="181" spans="1:7" s="34" customFormat="1" ht="33.950000000000003" customHeight="1" x14ac:dyDescent="0.25">
      <c r="A181" s="195" t="str">
        <f>A116</f>
        <v>Porcentaje de proyectos de Acuerdo que tardan un día en elaborarse, una vez que se cuenta con los elementos de fundamentación y motivación necesarios para la elaboración de los mismos, respecto del número total de Acuerdos elaborados en el periodo.</v>
      </c>
      <c r="B181" s="196"/>
      <c r="C181" s="196"/>
      <c r="D181" s="196"/>
      <c r="E181" s="196"/>
      <c r="F181" s="196"/>
      <c r="G181" s="197"/>
    </row>
    <row r="182" spans="1:7" ht="16.5" x14ac:dyDescent="0.25">
      <c r="A182" s="10" t="s">
        <v>130</v>
      </c>
      <c r="B182" s="180" t="s">
        <v>1330</v>
      </c>
      <c r="C182" s="181"/>
      <c r="D182" s="181"/>
      <c r="E182" s="181"/>
      <c r="F182" s="181"/>
      <c r="G182" s="182"/>
    </row>
    <row r="183" spans="1:7" ht="16.5" x14ac:dyDescent="0.25">
      <c r="A183" s="10" t="s">
        <v>129</v>
      </c>
      <c r="B183" s="189"/>
      <c r="C183" s="190"/>
      <c r="D183" s="190"/>
      <c r="E183" s="190"/>
      <c r="F183" s="190"/>
      <c r="G183" s="191"/>
    </row>
    <row r="184" spans="1:7" s="34" customFormat="1" ht="16.5" x14ac:dyDescent="0.25">
      <c r="A184" s="195" t="str">
        <f>A122</f>
        <v>Porcentaje de reportes de cumplimiento a instrucciones que fue entregado semanalmente, respecto del total de semanas hábiles en el año.</v>
      </c>
      <c r="B184" s="196"/>
      <c r="C184" s="196"/>
      <c r="D184" s="196"/>
      <c r="E184" s="196"/>
      <c r="F184" s="196"/>
      <c r="G184" s="197"/>
    </row>
    <row r="185" spans="1:7" ht="33.950000000000003" customHeight="1" x14ac:dyDescent="0.25">
      <c r="A185" s="10" t="s">
        <v>130</v>
      </c>
      <c r="B185" s="180" t="s">
        <v>1331</v>
      </c>
      <c r="C185" s="181"/>
      <c r="D185" s="181"/>
      <c r="E185" s="181"/>
      <c r="F185" s="181"/>
      <c r="G185" s="182"/>
    </row>
    <row r="186" spans="1:7" ht="16.5" x14ac:dyDescent="0.25">
      <c r="A186" s="10" t="s">
        <v>129</v>
      </c>
      <c r="B186" s="189"/>
      <c r="C186" s="190"/>
      <c r="D186" s="190"/>
      <c r="E186" s="190"/>
      <c r="F186" s="190"/>
      <c r="G186" s="191"/>
    </row>
    <row r="187" spans="1:7" s="34" customFormat="1" ht="16.5" x14ac:dyDescent="0.25">
      <c r="A187" s="195" t="str">
        <f>A128</f>
        <v>Porcentaje de emisiones del reporte de resoluciones del Pleno y discusiones públicas entregados en tiempo respecto del total de emisiones del reporte.</v>
      </c>
      <c r="B187" s="196"/>
      <c r="C187" s="196"/>
      <c r="D187" s="196"/>
      <c r="E187" s="196"/>
      <c r="F187" s="196"/>
      <c r="G187" s="197"/>
    </row>
    <row r="188" spans="1:7" ht="33.950000000000003" customHeight="1" x14ac:dyDescent="0.25">
      <c r="A188" s="10" t="s">
        <v>130</v>
      </c>
      <c r="B188" s="180"/>
      <c r="C188" s="181"/>
      <c r="D188" s="181"/>
      <c r="E188" s="181"/>
      <c r="F188" s="181"/>
      <c r="G188" s="182"/>
    </row>
    <row r="189" spans="1:7" ht="16.5" x14ac:dyDescent="0.25">
      <c r="A189" s="10" t="s">
        <v>129</v>
      </c>
      <c r="B189" s="189"/>
      <c r="C189" s="190"/>
      <c r="D189" s="190"/>
      <c r="E189" s="190"/>
      <c r="F189" s="190"/>
      <c r="G189" s="191"/>
    </row>
    <row r="190" spans="1:7" s="34" customFormat="1" ht="16.5" x14ac:dyDescent="0.25">
      <c r="A190" s="195" t="str">
        <f>A134</f>
        <v>Porcentaje de emisiones del reporte del estado que guardan los medios de impugnación entregados en tiempo respecto del total de emisiones del reporte.</v>
      </c>
      <c r="B190" s="196"/>
      <c r="C190" s="196"/>
      <c r="D190" s="196"/>
      <c r="E190" s="196"/>
      <c r="F190" s="196"/>
      <c r="G190" s="197"/>
    </row>
    <row r="191" spans="1:7" ht="33.950000000000003" customHeight="1" x14ac:dyDescent="0.25">
      <c r="A191" s="10" t="s">
        <v>130</v>
      </c>
      <c r="B191" s="180"/>
      <c r="C191" s="181"/>
      <c r="D191" s="181"/>
      <c r="E191" s="181"/>
      <c r="F191" s="181"/>
      <c r="G191" s="182"/>
    </row>
    <row r="192" spans="1:7" ht="16.5" x14ac:dyDescent="0.25">
      <c r="A192" s="10" t="s">
        <v>129</v>
      </c>
      <c r="B192" s="189"/>
      <c r="C192" s="190"/>
      <c r="D192" s="190"/>
      <c r="E192" s="190"/>
      <c r="F192" s="190"/>
      <c r="G192" s="191"/>
    </row>
    <row r="193" spans="1:7" s="34" customFormat="1" ht="16.5" x14ac:dyDescent="0.25">
      <c r="A193" s="195" t="str">
        <f>A140</f>
        <v>Porcentaje de documentos elaborados en un día hábil, respecto del total de documentos solicitados.</v>
      </c>
      <c r="B193" s="196"/>
      <c r="C193" s="196"/>
      <c r="D193" s="196"/>
      <c r="E193" s="196"/>
      <c r="F193" s="196"/>
      <c r="G193" s="197"/>
    </row>
    <row r="194" spans="1:7" ht="16.5" x14ac:dyDescent="0.25">
      <c r="A194" s="10" t="s">
        <v>130</v>
      </c>
      <c r="B194" s="180" t="s">
        <v>1332</v>
      </c>
      <c r="C194" s="181"/>
      <c r="D194" s="181"/>
      <c r="E194" s="181"/>
      <c r="F194" s="181"/>
      <c r="G194" s="182"/>
    </row>
    <row r="195" spans="1:7" ht="16.5" x14ac:dyDescent="0.25">
      <c r="A195" s="10" t="s">
        <v>129</v>
      </c>
      <c r="B195" s="189"/>
      <c r="C195" s="190"/>
      <c r="D195" s="190"/>
      <c r="E195" s="190"/>
      <c r="F195" s="190"/>
      <c r="G195" s="191"/>
    </row>
    <row r="196" spans="1:7" s="34" customFormat="1" x14ac:dyDescent="0.25">
      <c r="A196" s="251"/>
      <c r="B196" s="251"/>
      <c r="C196" s="251"/>
      <c r="D196" s="251"/>
      <c r="E196" s="251"/>
      <c r="F196" s="251"/>
      <c r="G196" s="251"/>
    </row>
    <row r="197" spans="1:7" s="34" customFormat="1" ht="16.5" x14ac:dyDescent="0.25">
      <c r="A197" s="224" t="s">
        <v>35</v>
      </c>
      <c r="B197" s="225"/>
      <c r="C197" s="225"/>
      <c r="D197" s="225"/>
      <c r="E197" s="225"/>
      <c r="F197" s="225"/>
      <c r="G197" s="226"/>
    </row>
    <row r="198" spans="1:7" s="34" customFormat="1" ht="16.5" x14ac:dyDescent="0.25">
      <c r="A198" s="195" t="str">
        <f>A32</f>
        <v>Número de días promedio en él se da cumplimiento a las resoluciones del pleno a los medios de impugnación.</v>
      </c>
      <c r="B198" s="196"/>
      <c r="C198" s="196"/>
      <c r="D198" s="196"/>
      <c r="E198" s="196"/>
      <c r="F198" s="196"/>
      <c r="G198" s="197"/>
    </row>
    <row r="199" spans="1:7" s="34" customFormat="1" ht="33" x14ac:dyDescent="0.25">
      <c r="A199" s="37" t="s">
        <v>30</v>
      </c>
      <c r="B199" s="291"/>
      <c r="C199" s="291"/>
      <c r="D199" s="291"/>
      <c r="E199" s="291"/>
      <c r="F199" s="291"/>
      <c r="G199" s="291"/>
    </row>
    <row r="200" spans="1:7" s="34" customFormat="1" ht="33" x14ac:dyDescent="0.25">
      <c r="A200" s="37" t="s">
        <v>31</v>
      </c>
      <c r="B200" s="291"/>
      <c r="C200" s="291"/>
      <c r="D200" s="291"/>
      <c r="E200" s="291"/>
      <c r="F200" s="291"/>
      <c r="G200" s="291"/>
    </row>
    <row r="201" spans="1:7" s="34" customFormat="1" ht="16.5" x14ac:dyDescent="0.25">
      <c r="A201" s="37" t="s">
        <v>32</v>
      </c>
      <c r="B201" s="291"/>
      <c r="C201" s="291"/>
      <c r="D201" s="291"/>
      <c r="E201" s="291"/>
      <c r="F201" s="291"/>
      <c r="G201" s="291"/>
    </row>
    <row r="202" spans="1:7" s="34" customFormat="1" ht="16.5" x14ac:dyDescent="0.25">
      <c r="A202" s="195" t="str">
        <f>A40</f>
        <v>Número de días promedio en el que se resuelven medios de impugnación en materia de acceso a la información y protección de datos personales en posesión de sujetos obligados y se notifican.</v>
      </c>
      <c r="B202" s="196"/>
      <c r="C202" s="196"/>
      <c r="D202" s="196"/>
      <c r="E202" s="196"/>
      <c r="F202" s="196"/>
      <c r="G202" s="197"/>
    </row>
    <row r="203" spans="1:7" s="34" customFormat="1" ht="33" x14ac:dyDescent="0.25">
      <c r="A203" s="37" t="s">
        <v>30</v>
      </c>
      <c r="B203" s="291"/>
      <c r="C203" s="291"/>
      <c r="D203" s="291"/>
      <c r="E203" s="291"/>
      <c r="F203" s="291"/>
      <c r="G203" s="291"/>
    </row>
    <row r="204" spans="1:7" s="34" customFormat="1" ht="33" x14ac:dyDescent="0.25">
      <c r="A204" s="37" t="s">
        <v>31</v>
      </c>
      <c r="B204" s="291"/>
      <c r="C204" s="291"/>
      <c r="D204" s="291"/>
      <c r="E204" s="291"/>
      <c r="F204" s="291"/>
      <c r="G204" s="291"/>
    </row>
    <row r="205" spans="1:7" s="34" customFormat="1" ht="16.5" x14ac:dyDescent="0.25">
      <c r="A205" s="37" t="s">
        <v>32</v>
      </c>
      <c r="B205" s="291"/>
      <c r="C205" s="291"/>
      <c r="D205" s="291"/>
      <c r="E205" s="291"/>
      <c r="F205" s="291"/>
      <c r="G205" s="291"/>
    </row>
    <row r="206" spans="1:7" s="34" customFormat="1" ht="16.5" x14ac:dyDescent="0.25">
      <c r="A206" s="195" t="str">
        <f>A48</f>
        <v>Porcentaje de gestiones realizadas en tiempo respecto a las gestiones realizadas en el periodo.</v>
      </c>
      <c r="B206" s="196"/>
      <c r="C206" s="196"/>
      <c r="D206" s="196"/>
      <c r="E206" s="196"/>
      <c r="F206" s="196"/>
      <c r="G206" s="197"/>
    </row>
    <row r="207" spans="1:7" s="34" customFormat="1" ht="33" x14ac:dyDescent="0.25">
      <c r="A207" s="37" t="s">
        <v>30</v>
      </c>
      <c r="B207" s="291"/>
      <c r="C207" s="291"/>
      <c r="D207" s="291"/>
      <c r="E207" s="291"/>
      <c r="F207" s="291"/>
      <c r="G207" s="291"/>
    </row>
    <row r="208" spans="1:7" s="34" customFormat="1" ht="33" x14ac:dyDescent="0.25">
      <c r="A208" s="37" t="s">
        <v>31</v>
      </c>
      <c r="B208" s="291"/>
      <c r="C208" s="291"/>
      <c r="D208" s="291"/>
      <c r="E208" s="291"/>
      <c r="F208" s="291"/>
      <c r="G208" s="291"/>
    </row>
    <row r="209" spans="1:7" s="34" customFormat="1" ht="16.5" x14ac:dyDescent="0.25">
      <c r="A209" s="37" t="s">
        <v>32</v>
      </c>
      <c r="B209" s="291"/>
      <c r="C209" s="291"/>
      <c r="D209" s="291"/>
      <c r="E209" s="291"/>
      <c r="F209" s="291"/>
      <c r="G209" s="291"/>
    </row>
    <row r="210" spans="1:7" s="34" customFormat="1" ht="16.5" x14ac:dyDescent="0.25">
      <c r="A210" s="195" t="str">
        <f>A54</f>
        <v>Porcentaje de acciones del Pleno que en el periodo fueron publicadas respecto del total de acciones concretadas en el periodo de medición.</v>
      </c>
      <c r="B210" s="196"/>
      <c r="C210" s="196"/>
      <c r="D210" s="196"/>
      <c r="E210" s="196"/>
      <c r="F210" s="196"/>
      <c r="G210" s="197"/>
    </row>
    <row r="211" spans="1:7" s="34" customFormat="1" ht="33" x14ac:dyDescent="0.25">
      <c r="A211" s="37" t="s">
        <v>30</v>
      </c>
      <c r="B211" s="291"/>
      <c r="C211" s="291"/>
      <c r="D211" s="291"/>
      <c r="E211" s="291"/>
      <c r="F211" s="291"/>
      <c r="G211" s="291"/>
    </row>
    <row r="212" spans="1:7" s="34" customFormat="1" ht="33" x14ac:dyDescent="0.25">
      <c r="A212" s="37" t="s">
        <v>31</v>
      </c>
      <c r="B212" s="291"/>
      <c r="C212" s="291"/>
      <c r="D212" s="291"/>
      <c r="E212" s="291"/>
      <c r="F212" s="291"/>
      <c r="G212" s="291"/>
    </row>
    <row r="213" spans="1:7" s="34" customFormat="1" ht="16.5" x14ac:dyDescent="0.25">
      <c r="A213" s="37" t="s">
        <v>32</v>
      </c>
      <c r="B213" s="291"/>
      <c r="C213" s="291"/>
      <c r="D213" s="291"/>
      <c r="E213" s="291"/>
      <c r="F213" s="291"/>
      <c r="G213" s="291"/>
    </row>
    <row r="214" spans="1:7" s="34" customFormat="1" ht="16.5" x14ac:dyDescent="0.25">
      <c r="A214" s="195" t="str">
        <f>A60</f>
        <v>Porcentaje de las instrucciones derivadas de los Acuerdos del Pleno para el cuál las Unidades Administrativas han dado respuesta alguna respecto de su cumplimiento.</v>
      </c>
      <c r="B214" s="196"/>
      <c r="C214" s="196"/>
      <c r="D214" s="196"/>
      <c r="E214" s="196"/>
      <c r="F214" s="196"/>
      <c r="G214" s="197"/>
    </row>
    <row r="215" spans="1:7" s="34" customFormat="1" ht="33" x14ac:dyDescent="0.25">
      <c r="A215" s="37" t="s">
        <v>30</v>
      </c>
      <c r="B215" s="291"/>
      <c r="C215" s="291"/>
      <c r="D215" s="291"/>
      <c r="E215" s="291"/>
      <c r="F215" s="291"/>
      <c r="G215" s="291"/>
    </row>
    <row r="216" spans="1:7" s="34" customFormat="1" ht="33" x14ac:dyDescent="0.25">
      <c r="A216" s="37" t="s">
        <v>31</v>
      </c>
      <c r="B216" s="291"/>
      <c r="C216" s="291"/>
      <c r="D216" s="291"/>
      <c r="E216" s="291"/>
      <c r="F216" s="291"/>
      <c r="G216" s="291"/>
    </row>
    <row r="217" spans="1:7" s="34" customFormat="1" ht="16.5" x14ac:dyDescent="0.25">
      <c r="A217" s="37" t="s">
        <v>32</v>
      </c>
      <c r="B217" s="291"/>
      <c r="C217" s="291"/>
      <c r="D217" s="291"/>
      <c r="E217" s="291"/>
      <c r="F217" s="291"/>
      <c r="G217" s="291"/>
    </row>
    <row r="218" spans="1:7" s="34" customFormat="1" ht="16.5" x14ac:dyDescent="0.25">
      <c r="A218" s="195" t="str">
        <f>A66</f>
        <v>Porcentaje de emisiones trimestrales del estado que guardan los medios de impugnación que fueron reportados en el periodo, respecto a los cuatro trimestres del año.</v>
      </c>
      <c r="B218" s="196"/>
      <c r="C218" s="196"/>
      <c r="D218" s="196"/>
      <c r="E218" s="196"/>
      <c r="F218" s="196"/>
      <c r="G218" s="197"/>
    </row>
    <row r="219" spans="1:7" s="34" customFormat="1" ht="33" x14ac:dyDescent="0.25">
      <c r="A219" s="37" t="s">
        <v>30</v>
      </c>
      <c r="B219" s="291"/>
      <c r="C219" s="291"/>
      <c r="D219" s="291"/>
      <c r="E219" s="291"/>
      <c r="F219" s="291"/>
      <c r="G219" s="291"/>
    </row>
    <row r="220" spans="1:7" s="34" customFormat="1" ht="33" x14ac:dyDescent="0.25">
      <c r="A220" s="37" t="s">
        <v>31</v>
      </c>
      <c r="B220" s="291"/>
      <c r="C220" s="291"/>
      <c r="D220" s="291"/>
      <c r="E220" s="291"/>
      <c r="F220" s="291"/>
      <c r="G220" s="291"/>
    </row>
    <row r="221" spans="1:7" s="34" customFormat="1" ht="16.5" x14ac:dyDescent="0.25">
      <c r="A221" s="37" t="s">
        <v>32</v>
      </c>
      <c r="B221" s="291"/>
      <c r="C221" s="291"/>
      <c r="D221" s="291"/>
      <c r="E221" s="291"/>
      <c r="F221" s="291"/>
      <c r="G221" s="291"/>
    </row>
    <row r="222" spans="1:7" s="34" customFormat="1" ht="16.5" x14ac:dyDescent="0.25">
      <c r="A222" s="195" t="str">
        <f>A74</f>
        <v>Porcentaje de medios de impugnación recibidos en el Instituto que  fueron turnados respecto al total de los medios de impugnación recibidos.</v>
      </c>
      <c r="B222" s="196"/>
      <c r="C222" s="196"/>
      <c r="D222" s="196"/>
      <c r="E222" s="196"/>
      <c r="F222" s="196"/>
      <c r="G222" s="197"/>
    </row>
    <row r="223" spans="1:7" s="34" customFormat="1" ht="33" x14ac:dyDescent="0.25">
      <c r="A223" s="37" t="s">
        <v>30</v>
      </c>
      <c r="B223" s="291"/>
      <c r="C223" s="291"/>
      <c r="D223" s="291"/>
      <c r="E223" s="291"/>
      <c r="F223" s="291"/>
      <c r="G223" s="291"/>
    </row>
    <row r="224" spans="1:7" s="34" customFormat="1" ht="33" x14ac:dyDescent="0.25">
      <c r="A224" s="37" t="s">
        <v>31</v>
      </c>
      <c r="B224" s="291"/>
      <c r="C224" s="291"/>
      <c r="D224" s="291"/>
      <c r="E224" s="291"/>
      <c r="F224" s="291"/>
      <c r="G224" s="291"/>
    </row>
    <row r="225" spans="1:7" s="34" customFormat="1" ht="16.5" x14ac:dyDescent="0.25">
      <c r="A225" s="37" t="s">
        <v>32</v>
      </c>
      <c r="B225" s="291"/>
      <c r="C225" s="291"/>
      <c r="D225" s="291"/>
      <c r="E225" s="291"/>
      <c r="F225" s="291"/>
      <c r="G225" s="291"/>
    </row>
    <row r="226" spans="1:7" s="34" customFormat="1" ht="16.5" x14ac:dyDescent="0.25">
      <c r="A226" s="195" t="str">
        <f>A80</f>
        <v>Porcentaje de resoluciones a medios de impugnación procesados en menor tiempo respecto a las resoluciones votadas y aprobadas.</v>
      </c>
      <c r="B226" s="196"/>
      <c r="C226" s="196"/>
      <c r="D226" s="196"/>
      <c r="E226" s="196"/>
      <c r="F226" s="196"/>
      <c r="G226" s="197"/>
    </row>
    <row r="227" spans="1:7" s="34" customFormat="1" ht="33" x14ac:dyDescent="0.25">
      <c r="A227" s="37" t="s">
        <v>30</v>
      </c>
      <c r="B227" s="291"/>
      <c r="C227" s="291"/>
      <c r="D227" s="291"/>
      <c r="E227" s="291"/>
      <c r="F227" s="291"/>
      <c r="G227" s="291"/>
    </row>
    <row r="228" spans="1:7" s="34" customFormat="1" ht="33" x14ac:dyDescent="0.25">
      <c r="A228" s="37" t="s">
        <v>31</v>
      </c>
      <c r="B228" s="291"/>
      <c r="C228" s="291"/>
      <c r="D228" s="291"/>
      <c r="E228" s="291"/>
      <c r="F228" s="291"/>
      <c r="G228" s="291"/>
    </row>
    <row r="229" spans="1:7" s="34" customFormat="1" ht="16.5" x14ac:dyDescent="0.25">
      <c r="A229" s="37" t="s">
        <v>32</v>
      </c>
      <c r="B229" s="291"/>
      <c r="C229" s="291"/>
      <c r="D229" s="291"/>
      <c r="E229" s="291"/>
      <c r="F229" s="291"/>
      <c r="G229" s="291"/>
    </row>
    <row r="230" spans="1:7" s="34" customFormat="1" ht="33" customHeight="1" x14ac:dyDescent="0.25">
      <c r="A230" s="195" t="str">
        <f>A86</f>
        <v>Porcentaje de resoluciones a medios de impugnación que  fueron notificadas en el tiempo establecido en la Ley General de Transparencia y Acceso a la Información Pública, respecto a las resoluciones votadas y aprobadas.</v>
      </c>
      <c r="B230" s="196"/>
      <c r="C230" s="196"/>
      <c r="D230" s="196"/>
      <c r="E230" s="196"/>
      <c r="F230" s="196"/>
      <c r="G230" s="197"/>
    </row>
    <row r="231" spans="1:7" s="34" customFormat="1" ht="33" x14ac:dyDescent="0.25">
      <c r="A231" s="37" t="s">
        <v>30</v>
      </c>
      <c r="B231" s="291"/>
      <c r="C231" s="291"/>
      <c r="D231" s="291"/>
      <c r="E231" s="291"/>
      <c r="F231" s="291"/>
      <c r="G231" s="291"/>
    </row>
    <row r="232" spans="1:7" s="34" customFormat="1" ht="33" x14ac:dyDescent="0.25">
      <c r="A232" s="37" t="s">
        <v>31</v>
      </c>
      <c r="B232" s="291"/>
      <c r="C232" s="291"/>
      <c r="D232" s="291"/>
      <c r="E232" s="291"/>
      <c r="F232" s="291"/>
      <c r="G232" s="291"/>
    </row>
    <row r="233" spans="1:7" s="34" customFormat="1" ht="16.5" x14ac:dyDescent="0.25">
      <c r="A233" s="37" t="s">
        <v>32</v>
      </c>
      <c r="B233" s="291"/>
      <c r="C233" s="291"/>
      <c r="D233" s="291"/>
      <c r="E233" s="291"/>
      <c r="F233" s="291"/>
      <c r="G233" s="291"/>
    </row>
    <row r="234" spans="1:7" s="34" customFormat="1" ht="33" customHeight="1" x14ac:dyDescent="0.25">
      <c r="A234" s="195" t="str">
        <f>A92</f>
        <v>Porcentaje de los audios y las versiones estenográficas de las sesiones del Pleno que han sido difundidas al público en general respecto del total de veces que el Pleno tuvo sesión en el periodo de medición.</v>
      </c>
      <c r="B234" s="196"/>
      <c r="C234" s="196"/>
      <c r="D234" s="196"/>
      <c r="E234" s="196"/>
      <c r="F234" s="196"/>
      <c r="G234" s="197"/>
    </row>
    <row r="235" spans="1:7" s="34" customFormat="1" ht="33" x14ac:dyDescent="0.25">
      <c r="A235" s="37" t="s">
        <v>30</v>
      </c>
      <c r="B235" s="291"/>
      <c r="C235" s="291"/>
      <c r="D235" s="291"/>
      <c r="E235" s="291"/>
      <c r="F235" s="291"/>
      <c r="G235" s="291"/>
    </row>
    <row r="236" spans="1:7" s="34" customFormat="1" ht="33" x14ac:dyDescent="0.25">
      <c r="A236" s="37" t="s">
        <v>31</v>
      </c>
      <c r="B236" s="291"/>
      <c r="C236" s="291"/>
      <c r="D236" s="291"/>
      <c r="E236" s="291"/>
      <c r="F236" s="291"/>
      <c r="G236" s="291"/>
    </row>
    <row r="237" spans="1:7" s="34" customFormat="1" ht="16.5" x14ac:dyDescent="0.25">
      <c r="A237" s="37" t="s">
        <v>32</v>
      </c>
      <c r="B237" s="291"/>
      <c r="C237" s="291"/>
      <c r="D237" s="291"/>
      <c r="E237" s="291"/>
      <c r="F237" s="291"/>
      <c r="G237" s="291"/>
    </row>
    <row r="238" spans="1:7" s="34" customFormat="1" ht="33" customHeight="1" x14ac:dyDescent="0.25">
      <c r="A238" s="195" t="str">
        <f>A98</f>
        <v>Porcentaje de los medios de impugnación (recursos de revisión, de inconformidad y atraídos) que están publicados en la lista de sentidos de resolución, respecto del total de resoluciones a tales medios aprobadas por el Instituto.</v>
      </c>
      <c r="B238" s="196"/>
      <c r="C238" s="196"/>
      <c r="D238" s="196"/>
      <c r="E238" s="196"/>
      <c r="F238" s="196"/>
      <c r="G238" s="197"/>
    </row>
    <row r="239" spans="1:7" s="34" customFormat="1" ht="33" x14ac:dyDescent="0.25">
      <c r="A239" s="37" t="s">
        <v>30</v>
      </c>
      <c r="B239" s="291"/>
      <c r="C239" s="291"/>
      <c r="D239" s="291"/>
      <c r="E239" s="291"/>
      <c r="F239" s="291"/>
      <c r="G239" s="291"/>
    </row>
    <row r="240" spans="1:7" s="34" customFormat="1" ht="33" x14ac:dyDescent="0.25">
      <c r="A240" s="37" t="s">
        <v>31</v>
      </c>
      <c r="B240" s="291"/>
      <c r="C240" s="291"/>
      <c r="D240" s="291"/>
      <c r="E240" s="291"/>
      <c r="F240" s="291"/>
      <c r="G240" s="291"/>
    </row>
    <row r="241" spans="1:7" s="34" customFormat="1" ht="16.5" x14ac:dyDescent="0.25">
      <c r="A241" s="37" t="s">
        <v>32</v>
      </c>
      <c r="B241" s="291"/>
      <c r="C241" s="291"/>
      <c r="D241" s="291"/>
      <c r="E241" s="291"/>
      <c r="F241" s="291"/>
      <c r="G241" s="291"/>
    </row>
    <row r="242" spans="1:7" s="34" customFormat="1" ht="16.5" x14ac:dyDescent="0.25">
      <c r="A242" s="195" t="str">
        <f>A104</f>
        <v>Porcentaje de las Actas de las sesiones públicas del Pleno que han sido concretadas y difundidas al público en general, respecto al total de Actas concretadas.</v>
      </c>
      <c r="B242" s="196"/>
      <c r="C242" s="196"/>
      <c r="D242" s="196"/>
      <c r="E242" s="196"/>
      <c r="F242" s="196"/>
      <c r="G242" s="197"/>
    </row>
    <row r="243" spans="1:7" s="34" customFormat="1" ht="33" x14ac:dyDescent="0.25">
      <c r="A243" s="37" t="s">
        <v>30</v>
      </c>
      <c r="B243" s="291"/>
      <c r="C243" s="291"/>
      <c r="D243" s="291"/>
      <c r="E243" s="291"/>
      <c r="F243" s="291"/>
      <c r="G243" s="291"/>
    </row>
    <row r="244" spans="1:7" s="34" customFormat="1" ht="33" x14ac:dyDescent="0.25">
      <c r="A244" s="37" t="s">
        <v>31</v>
      </c>
      <c r="B244" s="291"/>
      <c r="C244" s="291"/>
      <c r="D244" s="291"/>
      <c r="E244" s="291"/>
      <c r="F244" s="291"/>
      <c r="G244" s="291"/>
    </row>
    <row r="245" spans="1:7" s="34" customFormat="1" ht="16.5" x14ac:dyDescent="0.25">
      <c r="A245" s="37" t="s">
        <v>32</v>
      </c>
      <c r="B245" s="291"/>
      <c r="C245" s="291"/>
      <c r="D245" s="291"/>
      <c r="E245" s="291"/>
      <c r="F245" s="291"/>
      <c r="G245" s="291"/>
    </row>
    <row r="246" spans="1:7" s="34" customFormat="1" ht="16.5" x14ac:dyDescent="0.25">
      <c r="A246" s="195" t="str">
        <f>A110</f>
        <v xml:space="preserve">Porcentaje de los Acuerdos del Pleno que han sido concretados y difundidos al público en general. </v>
      </c>
      <c r="B246" s="196"/>
      <c r="C246" s="196"/>
      <c r="D246" s="196"/>
      <c r="E246" s="196"/>
      <c r="F246" s="196"/>
      <c r="G246" s="197"/>
    </row>
    <row r="247" spans="1:7" s="34" customFormat="1" ht="33" x14ac:dyDescent="0.25">
      <c r="A247" s="37" t="s">
        <v>30</v>
      </c>
      <c r="B247" s="291"/>
      <c r="C247" s="291"/>
      <c r="D247" s="291"/>
      <c r="E247" s="291"/>
      <c r="F247" s="291"/>
      <c r="G247" s="291"/>
    </row>
    <row r="248" spans="1:7" s="34" customFormat="1" ht="33" x14ac:dyDescent="0.25">
      <c r="A248" s="37" t="s">
        <v>31</v>
      </c>
      <c r="B248" s="291"/>
      <c r="C248" s="291"/>
      <c r="D248" s="291"/>
      <c r="E248" s="291"/>
      <c r="F248" s="291"/>
      <c r="G248" s="291"/>
    </row>
    <row r="249" spans="1:7" s="34" customFormat="1" ht="16.5" x14ac:dyDescent="0.25">
      <c r="A249" s="37" t="s">
        <v>32</v>
      </c>
      <c r="B249" s="291"/>
      <c r="C249" s="291"/>
      <c r="D249" s="291"/>
      <c r="E249" s="291"/>
      <c r="F249" s="291"/>
      <c r="G249" s="291"/>
    </row>
    <row r="250" spans="1:7" s="34" customFormat="1" ht="33" customHeight="1" x14ac:dyDescent="0.25">
      <c r="A250" s="195" t="str">
        <f>A116</f>
        <v>Porcentaje de proyectos de Acuerdo que tardan un día en elaborarse, una vez que se cuenta con los elementos de fundamentación y motivación necesarios para la elaboración de los mismos, respecto del número total de Acuerdos elaborados en el periodo.</v>
      </c>
      <c r="B250" s="196"/>
      <c r="C250" s="196"/>
      <c r="D250" s="196"/>
      <c r="E250" s="196"/>
      <c r="F250" s="196"/>
      <c r="G250" s="197"/>
    </row>
    <row r="251" spans="1:7" s="34" customFormat="1" ht="33" x14ac:dyDescent="0.25">
      <c r="A251" s="37" t="s">
        <v>30</v>
      </c>
      <c r="B251" s="291"/>
      <c r="C251" s="291"/>
      <c r="D251" s="291"/>
      <c r="E251" s="291"/>
      <c r="F251" s="291"/>
      <c r="G251" s="291"/>
    </row>
    <row r="252" spans="1:7" s="34" customFormat="1" ht="33" x14ac:dyDescent="0.25">
      <c r="A252" s="37" t="s">
        <v>31</v>
      </c>
      <c r="B252" s="291"/>
      <c r="C252" s="291"/>
      <c r="D252" s="291"/>
      <c r="E252" s="291"/>
      <c r="F252" s="291"/>
      <c r="G252" s="291"/>
    </row>
    <row r="253" spans="1:7" s="34" customFormat="1" ht="16.5" x14ac:dyDescent="0.25">
      <c r="A253" s="37" t="s">
        <v>32</v>
      </c>
      <c r="B253" s="291"/>
      <c r="C253" s="291"/>
      <c r="D253" s="291"/>
      <c r="E253" s="291"/>
      <c r="F253" s="291"/>
      <c r="G253" s="291"/>
    </row>
    <row r="254" spans="1:7" s="34" customFormat="1" ht="16.5" x14ac:dyDescent="0.25">
      <c r="A254" s="195" t="str">
        <f>A122</f>
        <v>Porcentaje de reportes de cumplimiento a instrucciones que fue entregado semanalmente, respecto del total de semanas hábiles en el año.</v>
      </c>
      <c r="B254" s="196"/>
      <c r="C254" s="196"/>
      <c r="D254" s="196"/>
      <c r="E254" s="196"/>
      <c r="F254" s="196"/>
      <c r="G254" s="197"/>
    </row>
    <row r="255" spans="1:7" s="34" customFormat="1" ht="33" x14ac:dyDescent="0.25">
      <c r="A255" s="37" t="s">
        <v>30</v>
      </c>
      <c r="B255" s="291"/>
      <c r="C255" s="291"/>
      <c r="D255" s="291"/>
      <c r="E255" s="291"/>
      <c r="F255" s="291"/>
      <c r="G255" s="291"/>
    </row>
    <row r="256" spans="1:7" s="34" customFormat="1" ht="33" x14ac:dyDescent="0.25">
      <c r="A256" s="37" t="s">
        <v>31</v>
      </c>
      <c r="B256" s="291"/>
      <c r="C256" s="291"/>
      <c r="D256" s="291"/>
      <c r="E256" s="291"/>
      <c r="F256" s="291"/>
      <c r="G256" s="291"/>
    </row>
    <row r="257" spans="1:7" s="34" customFormat="1" ht="16.5" x14ac:dyDescent="0.25">
      <c r="A257" s="37" t="s">
        <v>32</v>
      </c>
      <c r="B257" s="291"/>
      <c r="C257" s="291"/>
      <c r="D257" s="291"/>
      <c r="E257" s="291"/>
      <c r="F257" s="291"/>
      <c r="G257" s="291"/>
    </row>
    <row r="258" spans="1:7" s="34" customFormat="1" ht="16.5" x14ac:dyDescent="0.25">
      <c r="A258" s="195" t="str">
        <f>A128</f>
        <v>Porcentaje de emisiones del reporte de resoluciones del Pleno y discusiones públicas entregados en tiempo respecto del total de emisiones del reporte.</v>
      </c>
      <c r="B258" s="196"/>
      <c r="C258" s="196"/>
      <c r="D258" s="196"/>
      <c r="E258" s="196"/>
      <c r="F258" s="196"/>
      <c r="G258" s="197"/>
    </row>
    <row r="259" spans="1:7" s="34" customFormat="1" ht="33" x14ac:dyDescent="0.25">
      <c r="A259" s="37" t="s">
        <v>30</v>
      </c>
      <c r="B259" s="291"/>
      <c r="C259" s="291"/>
      <c r="D259" s="291"/>
      <c r="E259" s="291"/>
      <c r="F259" s="291"/>
      <c r="G259" s="291"/>
    </row>
    <row r="260" spans="1:7" s="34" customFormat="1" ht="33" x14ac:dyDescent="0.25">
      <c r="A260" s="37" t="s">
        <v>31</v>
      </c>
      <c r="B260" s="291"/>
      <c r="C260" s="291"/>
      <c r="D260" s="291"/>
      <c r="E260" s="291"/>
      <c r="F260" s="291"/>
      <c r="G260" s="291"/>
    </row>
    <row r="261" spans="1:7" s="34" customFormat="1" ht="16.5" x14ac:dyDescent="0.25">
      <c r="A261" s="37" t="s">
        <v>32</v>
      </c>
      <c r="B261" s="291"/>
      <c r="C261" s="291"/>
      <c r="D261" s="291"/>
      <c r="E261" s="291"/>
      <c r="F261" s="291"/>
      <c r="G261" s="291"/>
    </row>
    <row r="262" spans="1:7" s="34" customFormat="1" ht="16.5" x14ac:dyDescent="0.25">
      <c r="A262" s="195" t="str">
        <f>A134</f>
        <v>Porcentaje de emisiones del reporte del estado que guardan los medios de impugnación entregados en tiempo respecto del total de emisiones del reporte.</v>
      </c>
      <c r="B262" s="196"/>
      <c r="C262" s="196"/>
      <c r="D262" s="196"/>
      <c r="E262" s="196"/>
      <c r="F262" s="196"/>
      <c r="G262" s="197"/>
    </row>
    <row r="263" spans="1:7" s="34" customFormat="1" ht="33" x14ac:dyDescent="0.25">
      <c r="A263" s="37" t="s">
        <v>30</v>
      </c>
      <c r="B263" s="291"/>
      <c r="C263" s="291"/>
      <c r="D263" s="291"/>
      <c r="E263" s="291"/>
      <c r="F263" s="291"/>
      <c r="G263" s="291"/>
    </row>
    <row r="264" spans="1:7" s="34" customFormat="1" ht="33" x14ac:dyDescent="0.25">
      <c r="A264" s="37" t="s">
        <v>31</v>
      </c>
      <c r="B264" s="291"/>
      <c r="C264" s="291"/>
      <c r="D264" s="291"/>
      <c r="E264" s="291"/>
      <c r="F264" s="291"/>
      <c r="G264" s="291"/>
    </row>
    <row r="265" spans="1:7" s="34" customFormat="1" ht="16.5" x14ac:dyDescent="0.25">
      <c r="A265" s="37" t="s">
        <v>32</v>
      </c>
      <c r="B265" s="291"/>
      <c r="C265" s="291"/>
      <c r="D265" s="291"/>
      <c r="E265" s="291"/>
      <c r="F265" s="291"/>
      <c r="G265" s="291"/>
    </row>
    <row r="266" spans="1:7" s="34" customFormat="1" ht="16.5" x14ac:dyDescent="0.25">
      <c r="A266" s="195" t="str">
        <f>A140</f>
        <v>Porcentaje de documentos elaborados en un día hábil, respecto del total de documentos solicitados.</v>
      </c>
      <c r="B266" s="196"/>
      <c r="C266" s="196"/>
      <c r="D266" s="196"/>
      <c r="E266" s="196"/>
      <c r="F266" s="196"/>
      <c r="G266" s="197"/>
    </row>
    <row r="267" spans="1:7" s="34" customFormat="1" ht="33" x14ac:dyDescent="0.25">
      <c r="A267" s="37" t="s">
        <v>30</v>
      </c>
      <c r="B267" s="291"/>
      <c r="C267" s="291"/>
      <c r="D267" s="291"/>
      <c r="E267" s="291"/>
      <c r="F267" s="291"/>
      <c r="G267" s="291"/>
    </row>
    <row r="268" spans="1:7" s="34" customFormat="1" ht="33" x14ac:dyDescent="0.25">
      <c r="A268" s="37" t="s">
        <v>31</v>
      </c>
      <c r="B268" s="291"/>
      <c r="C268" s="291"/>
      <c r="D268" s="291"/>
      <c r="E268" s="291"/>
      <c r="F268" s="291"/>
      <c r="G268" s="291"/>
    </row>
    <row r="269" spans="1:7" s="34" customFormat="1" ht="16.5" x14ac:dyDescent="0.25">
      <c r="A269" s="37" t="s">
        <v>32</v>
      </c>
      <c r="B269" s="291"/>
      <c r="C269" s="291"/>
      <c r="D269" s="291"/>
      <c r="E269" s="291"/>
      <c r="F269" s="291"/>
      <c r="G269" s="291"/>
    </row>
    <row r="270" spans="1:7" s="34" customFormat="1" x14ac:dyDescent="0.25">
      <c r="A270" s="251"/>
      <c r="B270" s="251"/>
      <c r="C270" s="251"/>
      <c r="D270" s="251"/>
      <c r="E270" s="251"/>
      <c r="F270" s="251"/>
      <c r="G270" s="251"/>
    </row>
  </sheetData>
  <mergeCells count="26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5:G195"/>
    <mergeCell ref="A196:G196"/>
    <mergeCell ref="A197:G197"/>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A141:G141"/>
    <mergeCell ref="A142:G142"/>
    <mergeCell ref="B143:G143"/>
    <mergeCell ref="B144:G144"/>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sheetPr>
  <dimension ref="A1:G12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104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116</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105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54" t="s">
        <v>1180</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'E001'!B20</f>
        <v>437.37374999999997</v>
      </c>
      <c r="D22" s="239"/>
      <c r="E22" s="23">
        <f>'E001'!C20</f>
        <v>292.991827</v>
      </c>
      <c r="F22" s="23">
        <f>'E001'!D20</f>
        <v>260.68431850000002</v>
      </c>
      <c r="G22" s="24">
        <f>F22/C22*100</f>
        <v>59.602186573839887</v>
      </c>
    </row>
    <row r="23" spans="1:7" ht="16.5" customHeight="1" x14ac:dyDescent="0.25">
      <c r="A23" s="207" t="s">
        <v>17</v>
      </c>
      <c r="B23" s="207"/>
      <c r="C23" s="241">
        <f>'E001'!B21</f>
        <v>433.56699075</v>
      </c>
      <c r="D23" s="241"/>
      <c r="E23" s="74">
        <f>'E001'!C21</f>
        <v>290.51897174999999</v>
      </c>
      <c r="F23" s="23">
        <f>'E001'!D21</f>
        <v>260.68431850000002</v>
      </c>
      <c r="G23" s="25">
        <f>F23/C23*100</f>
        <v>60.125499417992771</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99</v>
      </c>
    </row>
    <row r="28" spans="1:7" ht="16.5" x14ac:dyDescent="0.25">
      <c r="A28" s="207"/>
      <c r="B28" s="207"/>
      <c r="C28" s="207"/>
      <c r="D28" s="207"/>
      <c r="E28" s="207"/>
      <c r="F28" s="28" t="s">
        <v>33</v>
      </c>
      <c r="G28" s="29">
        <v>99</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252" x14ac:dyDescent="0.25">
      <c r="A32" s="32" t="s">
        <v>530</v>
      </c>
      <c r="B32" s="32" t="s">
        <v>742</v>
      </c>
      <c r="C32" s="32" t="s">
        <v>743</v>
      </c>
      <c r="D32" s="32" t="s">
        <v>51</v>
      </c>
      <c r="E32" s="33" t="s">
        <v>49</v>
      </c>
      <c r="F32" s="100"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1.5</v>
      </c>
    </row>
    <row r="36" spans="1:7" ht="16.5" x14ac:dyDescent="0.25">
      <c r="A36" s="207"/>
      <c r="B36" s="207"/>
      <c r="C36" s="207"/>
      <c r="D36" s="207"/>
      <c r="E36" s="207"/>
      <c r="F36" s="28" t="s">
        <v>33</v>
      </c>
      <c r="G36" s="29">
        <v>1.5</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204.75" x14ac:dyDescent="0.25">
      <c r="A40" s="32" t="s">
        <v>178</v>
      </c>
      <c r="B40" s="32" t="s">
        <v>179</v>
      </c>
      <c r="C40" s="32" t="s">
        <v>744</v>
      </c>
      <c r="D40" s="32" t="s">
        <v>51</v>
      </c>
      <c r="E40" s="33" t="s">
        <v>49</v>
      </c>
      <c r="F40" s="28"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27">
        <v>90</v>
      </c>
    </row>
    <row r="44" spans="1:7" ht="16.5" x14ac:dyDescent="0.25">
      <c r="A44" s="207"/>
      <c r="B44" s="207"/>
      <c r="C44" s="207"/>
      <c r="D44" s="207"/>
      <c r="E44" s="207"/>
      <c r="F44" s="28" t="s">
        <v>33</v>
      </c>
      <c r="G44" s="29">
        <v>90</v>
      </c>
    </row>
    <row r="45" spans="1:7" ht="16.5" x14ac:dyDescent="0.25">
      <c r="A45" s="207"/>
      <c r="B45" s="207"/>
      <c r="C45" s="207"/>
      <c r="D45" s="207"/>
      <c r="E45" s="207"/>
      <c r="F45" s="28" t="s">
        <v>26</v>
      </c>
      <c r="G45" s="27" t="s">
        <v>56</v>
      </c>
    </row>
    <row r="46" spans="1:7" ht="33" x14ac:dyDescent="0.25">
      <c r="A46" s="207"/>
      <c r="B46" s="207"/>
      <c r="C46" s="207"/>
      <c r="D46" s="207"/>
      <c r="E46" s="207"/>
      <c r="F46" s="28" t="s">
        <v>34</v>
      </c>
      <c r="G46" s="29" t="s">
        <v>56</v>
      </c>
    </row>
    <row r="47" spans="1:7" ht="16.5" x14ac:dyDescent="0.25">
      <c r="A47" s="207"/>
      <c r="B47" s="207"/>
      <c r="C47" s="207"/>
      <c r="D47" s="207"/>
      <c r="E47" s="207"/>
      <c r="F47" s="28" t="s">
        <v>27</v>
      </c>
      <c r="G47" s="27" t="s">
        <v>56</v>
      </c>
    </row>
    <row r="48" spans="1:7" ht="409.5" x14ac:dyDescent="0.25">
      <c r="A48" s="36" t="s">
        <v>745</v>
      </c>
      <c r="B48" s="36" t="s">
        <v>180</v>
      </c>
      <c r="C48" s="36" t="s">
        <v>746</v>
      </c>
      <c r="D48" s="36" t="s">
        <v>51</v>
      </c>
      <c r="E48" s="33" t="s">
        <v>59</v>
      </c>
      <c r="F48" s="28" t="s">
        <v>36</v>
      </c>
      <c r="G48" s="29" t="s">
        <v>56</v>
      </c>
    </row>
    <row r="49" spans="1:7" ht="16.5" x14ac:dyDescent="0.25">
      <c r="A49" s="243" t="s">
        <v>1205</v>
      </c>
      <c r="B49" s="244"/>
      <c r="C49" s="244"/>
      <c r="D49" s="244"/>
      <c r="E49" s="244"/>
      <c r="F49" s="244"/>
      <c r="G49" s="245"/>
    </row>
    <row r="50" spans="1:7" ht="16.5" x14ac:dyDescent="0.25">
      <c r="A50" s="238" t="s">
        <v>19</v>
      </c>
      <c r="B50" s="238"/>
      <c r="C50" s="238"/>
      <c r="D50" s="238"/>
      <c r="E50" s="238"/>
      <c r="F50" s="238" t="s">
        <v>20</v>
      </c>
      <c r="G50" s="238"/>
    </row>
    <row r="51" spans="1:7" ht="16.5" x14ac:dyDescent="0.25">
      <c r="A51" s="207" t="s">
        <v>21</v>
      </c>
      <c r="B51" s="207" t="s">
        <v>22</v>
      </c>
      <c r="C51" s="207" t="s">
        <v>29</v>
      </c>
      <c r="D51" s="207" t="s">
        <v>23</v>
      </c>
      <c r="E51" s="207" t="s">
        <v>24</v>
      </c>
      <c r="F51" s="28" t="s">
        <v>25</v>
      </c>
      <c r="G51" s="66">
        <v>99</v>
      </c>
    </row>
    <row r="52" spans="1:7" ht="16.5" x14ac:dyDescent="0.25">
      <c r="A52" s="207"/>
      <c r="B52" s="207"/>
      <c r="C52" s="207"/>
      <c r="D52" s="207"/>
      <c r="E52" s="207"/>
      <c r="F52" s="28" t="s">
        <v>33</v>
      </c>
      <c r="G52" s="66">
        <v>99</v>
      </c>
    </row>
    <row r="53" spans="1:7" ht="16.5" x14ac:dyDescent="0.25">
      <c r="A53" s="207"/>
      <c r="B53" s="207"/>
      <c r="C53" s="207"/>
      <c r="D53" s="207"/>
      <c r="E53" s="207"/>
      <c r="F53" s="28" t="s">
        <v>26</v>
      </c>
      <c r="G53" s="66" t="s">
        <v>56</v>
      </c>
    </row>
    <row r="54" spans="1:7" ht="33" x14ac:dyDescent="0.25">
      <c r="A54" s="207"/>
      <c r="B54" s="207"/>
      <c r="C54" s="207"/>
      <c r="D54" s="207"/>
      <c r="E54" s="207"/>
      <c r="F54" s="28" t="s">
        <v>34</v>
      </c>
      <c r="G54" s="66" t="s">
        <v>56</v>
      </c>
    </row>
    <row r="55" spans="1:7" ht="16.5" x14ac:dyDescent="0.25">
      <c r="A55" s="207"/>
      <c r="B55" s="207"/>
      <c r="C55" s="207"/>
      <c r="D55" s="207"/>
      <c r="E55" s="207"/>
      <c r="F55" s="28" t="s">
        <v>27</v>
      </c>
      <c r="G55" s="66" t="s">
        <v>56</v>
      </c>
    </row>
    <row r="56" spans="1:7" ht="141.75" x14ac:dyDescent="0.25">
      <c r="A56" s="32" t="s">
        <v>181</v>
      </c>
      <c r="B56" s="32" t="s">
        <v>747</v>
      </c>
      <c r="C56" s="32" t="s">
        <v>748</v>
      </c>
      <c r="D56" s="32" t="s">
        <v>51</v>
      </c>
      <c r="E56" s="33" t="s">
        <v>55</v>
      </c>
      <c r="F56" s="28" t="s">
        <v>36</v>
      </c>
      <c r="G56" s="66" t="s">
        <v>56</v>
      </c>
    </row>
    <row r="57" spans="1:7" ht="16.5" x14ac:dyDescent="0.25">
      <c r="A57" s="207" t="s">
        <v>21</v>
      </c>
      <c r="B57" s="207" t="s">
        <v>22</v>
      </c>
      <c r="C57" s="207" t="s">
        <v>29</v>
      </c>
      <c r="D57" s="207" t="s">
        <v>23</v>
      </c>
      <c r="E57" s="207" t="s">
        <v>24</v>
      </c>
      <c r="F57" s="28" t="s">
        <v>25</v>
      </c>
      <c r="G57" s="66">
        <v>90</v>
      </c>
    </row>
    <row r="58" spans="1:7" ht="16.5" x14ac:dyDescent="0.25">
      <c r="A58" s="207"/>
      <c r="B58" s="207"/>
      <c r="C58" s="207"/>
      <c r="D58" s="207"/>
      <c r="E58" s="207"/>
      <c r="F58" s="28" t="s">
        <v>33</v>
      </c>
      <c r="G58" s="66">
        <v>90</v>
      </c>
    </row>
    <row r="59" spans="1:7" ht="16.5" x14ac:dyDescent="0.25">
      <c r="A59" s="207"/>
      <c r="B59" s="207"/>
      <c r="C59" s="207"/>
      <c r="D59" s="207"/>
      <c r="E59" s="207"/>
      <c r="F59" s="28" t="s">
        <v>26</v>
      </c>
      <c r="G59" s="66" t="s">
        <v>56</v>
      </c>
    </row>
    <row r="60" spans="1:7" ht="33" x14ac:dyDescent="0.25">
      <c r="A60" s="207"/>
      <c r="B60" s="207"/>
      <c r="C60" s="207"/>
      <c r="D60" s="207"/>
      <c r="E60" s="207"/>
      <c r="F60" s="28" t="s">
        <v>34</v>
      </c>
      <c r="G60" s="66" t="s">
        <v>56</v>
      </c>
    </row>
    <row r="61" spans="1:7" ht="16.5" x14ac:dyDescent="0.25">
      <c r="A61" s="207"/>
      <c r="B61" s="207"/>
      <c r="C61" s="207"/>
      <c r="D61" s="207"/>
      <c r="E61" s="207"/>
      <c r="F61" s="28" t="s">
        <v>27</v>
      </c>
      <c r="G61" s="66" t="s">
        <v>56</v>
      </c>
    </row>
    <row r="62" spans="1:7" ht="236.25" x14ac:dyDescent="0.25">
      <c r="A62" s="32" t="s">
        <v>516</v>
      </c>
      <c r="B62" s="32" t="s">
        <v>182</v>
      </c>
      <c r="C62" s="32" t="s">
        <v>183</v>
      </c>
      <c r="D62" s="32" t="s">
        <v>51</v>
      </c>
      <c r="E62" s="33" t="s">
        <v>55</v>
      </c>
      <c r="F62" s="28" t="s">
        <v>36</v>
      </c>
      <c r="G62" s="66" t="s">
        <v>56</v>
      </c>
    </row>
    <row r="63" spans="1:7" ht="16.5" x14ac:dyDescent="0.25">
      <c r="A63" s="207" t="s">
        <v>21</v>
      </c>
      <c r="B63" s="207" t="s">
        <v>22</v>
      </c>
      <c r="C63" s="207" t="s">
        <v>29</v>
      </c>
      <c r="D63" s="207" t="s">
        <v>23</v>
      </c>
      <c r="E63" s="207" t="s">
        <v>24</v>
      </c>
      <c r="F63" s="28" t="s">
        <v>25</v>
      </c>
      <c r="G63" s="66">
        <v>90</v>
      </c>
    </row>
    <row r="64" spans="1:7" ht="16.5" x14ac:dyDescent="0.25">
      <c r="A64" s="207"/>
      <c r="B64" s="207"/>
      <c r="C64" s="207"/>
      <c r="D64" s="207"/>
      <c r="E64" s="207"/>
      <c r="F64" s="28" t="s">
        <v>33</v>
      </c>
      <c r="G64" s="66">
        <v>90</v>
      </c>
    </row>
    <row r="65" spans="1:7" ht="16.5" x14ac:dyDescent="0.25">
      <c r="A65" s="207"/>
      <c r="B65" s="207"/>
      <c r="C65" s="207"/>
      <c r="D65" s="207"/>
      <c r="E65" s="207"/>
      <c r="F65" s="28" t="s">
        <v>26</v>
      </c>
      <c r="G65" s="66" t="s">
        <v>56</v>
      </c>
    </row>
    <row r="66" spans="1:7" ht="33" x14ac:dyDescent="0.25">
      <c r="A66" s="207"/>
      <c r="B66" s="207"/>
      <c r="C66" s="207"/>
      <c r="D66" s="207"/>
      <c r="E66" s="207"/>
      <c r="F66" s="28" t="s">
        <v>34</v>
      </c>
      <c r="G66" s="66" t="s">
        <v>56</v>
      </c>
    </row>
    <row r="67" spans="1:7" ht="16.5" x14ac:dyDescent="0.25">
      <c r="A67" s="207"/>
      <c r="B67" s="207"/>
      <c r="C67" s="207"/>
      <c r="D67" s="207"/>
      <c r="E67" s="207"/>
      <c r="F67" s="28" t="s">
        <v>27</v>
      </c>
      <c r="G67" s="66" t="s">
        <v>56</v>
      </c>
    </row>
    <row r="68" spans="1:7" ht="204.75" x14ac:dyDescent="0.25">
      <c r="A68" s="32" t="s">
        <v>184</v>
      </c>
      <c r="B68" s="32" t="s">
        <v>185</v>
      </c>
      <c r="C68" s="32" t="s">
        <v>186</v>
      </c>
      <c r="D68" s="32" t="s">
        <v>51</v>
      </c>
      <c r="E68" s="33" t="s">
        <v>55</v>
      </c>
      <c r="F68" s="28" t="s">
        <v>36</v>
      </c>
      <c r="G68" s="66" t="s">
        <v>56</v>
      </c>
    </row>
    <row r="69" spans="1:7" ht="16.5" x14ac:dyDescent="0.25">
      <c r="A69" s="209" t="s">
        <v>21</v>
      </c>
      <c r="B69" s="209" t="s">
        <v>22</v>
      </c>
      <c r="C69" s="209" t="s">
        <v>29</v>
      </c>
      <c r="D69" s="209" t="s">
        <v>23</v>
      </c>
      <c r="E69" s="209" t="s">
        <v>24</v>
      </c>
      <c r="F69" s="28" t="s">
        <v>25</v>
      </c>
      <c r="G69" s="66">
        <v>90</v>
      </c>
    </row>
    <row r="70" spans="1:7" ht="16.5" x14ac:dyDescent="0.25">
      <c r="A70" s="210"/>
      <c r="B70" s="210"/>
      <c r="C70" s="210"/>
      <c r="D70" s="210"/>
      <c r="E70" s="210"/>
      <c r="F70" s="28" t="s">
        <v>33</v>
      </c>
      <c r="G70" s="66">
        <v>90</v>
      </c>
    </row>
    <row r="71" spans="1:7" ht="16.5" x14ac:dyDescent="0.25">
      <c r="A71" s="210"/>
      <c r="B71" s="210"/>
      <c r="C71" s="210"/>
      <c r="D71" s="210"/>
      <c r="E71" s="210"/>
      <c r="F71" s="28" t="s">
        <v>26</v>
      </c>
      <c r="G71" s="66" t="s">
        <v>56</v>
      </c>
    </row>
    <row r="72" spans="1:7" ht="33" x14ac:dyDescent="0.25">
      <c r="A72" s="210"/>
      <c r="B72" s="210"/>
      <c r="C72" s="210"/>
      <c r="D72" s="210"/>
      <c r="E72" s="210"/>
      <c r="F72" s="28" t="s">
        <v>34</v>
      </c>
      <c r="G72" s="66" t="s">
        <v>56</v>
      </c>
    </row>
    <row r="73" spans="1:7" ht="16.5" x14ac:dyDescent="0.25">
      <c r="A73" s="211"/>
      <c r="B73" s="211"/>
      <c r="C73" s="211"/>
      <c r="D73" s="211"/>
      <c r="E73" s="211"/>
      <c r="F73" s="28" t="s">
        <v>27</v>
      </c>
      <c r="G73" s="66" t="s">
        <v>56</v>
      </c>
    </row>
    <row r="74" spans="1:7" ht="126" x14ac:dyDescent="0.25">
      <c r="A74" s="32" t="s">
        <v>187</v>
      </c>
      <c r="B74" s="32" t="s">
        <v>188</v>
      </c>
      <c r="C74" s="32" t="s">
        <v>189</v>
      </c>
      <c r="D74" s="32" t="s">
        <v>51</v>
      </c>
      <c r="E74" s="33" t="s">
        <v>55</v>
      </c>
      <c r="F74" s="28" t="s">
        <v>36</v>
      </c>
      <c r="G74" s="66" t="s">
        <v>56</v>
      </c>
    </row>
    <row r="75" spans="1:7" ht="16.5" customHeight="1" x14ac:dyDescent="0.25">
      <c r="A75" s="224" t="s">
        <v>28</v>
      </c>
      <c r="B75" s="225"/>
      <c r="C75" s="225"/>
      <c r="D75" s="225"/>
      <c r="E75" s="225"/>
      <c r="F75" s="225"/>
      <c r="G75" s="226"/>
    </row>
    <row r="76" spans="1:7" ht="50.1" customHeight="1" x14ac:dyDescent="0.25">
      <c r="A76" s="195"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196"/>
      <c r="C76" s="196"/>
      <c r="D76" s="196"/>
      <c r="E76" s="196"/>
      <c r="F76" s="196"/>
      <c r="G76" s="197"/>
    </row>
    <row r="77" spans="1:7" ht="16.5" x14ac:dyDescent="0.25">
      <c r="A77" s="10" t="s">
        <v>130</v>
      </c>
      <c r="B77" s="180"/>
      <c r="C77" s="181"/>
      <c r="D77" s="181"/>
      <c r="E77" s="181"/>
      <c r="F77" s="181"/>
      <c r="G77" s="182"/>
    </row>
    <row r="78" spans="1:7" ht="16.5" x14ac:dyDescent="0.25">
      <c r="A78" s="10" t="s">
        <v>129</v>
      </c>
      <c r="B78" s="189"/>
      <c r="C78" s="190"/>
      <c r="D78" s="190"/>
      <c r="E78" s="190"/>
      <c r="F78" s="190"/>
      <c r="G78" s="191"/>
    </row>
    <row r="79" spans="1:7" ht="50.1" customHeight="1" x14ac:dyDescent="0.25">
      <c r="A79" s="195"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196"/>
      <c r="C79" s="196"/>
      <c r="D79" s="196"/>
      <c r="E79" s="196"/>
      <c r="F79" s="196"/>
      <c r="G79" s="197"/>
    </row>
    <row r="80" spans="1:7" ht="16.5" x14ac:dyDescent="0.25">
      <c r="A80" s="10" t="s">
        <v>130</v>
      </c>
      <c r="B80" s="180"/>
      <c r="C80" s="181"/>
      <c r="D80" s="181"/>
      <c r="E80" s="181"/>
      <c r="F80" s="181"/>
      <c r="G80" s="182"/>
    </row>
    <row r="81" spans="1:7" ht="16.5" x14ac:dyDescent="0.25">
      <c r="A81" s="10" t="s">
        <v>129</v>
      </c>
      <c r="B81" s="189"/>
      <c r="C81" s="190"/>
      <c r="D81" s="190"/>
      <c r="E81" s="190"/>
      <c r="F81" s="190"/>
      <c r="G81" s="191"/>
    </row>
    <row r="82" spans="1:7" s="34" customFormat="1" ht="33" customHeight="1" x14ac:dyDescent="0.25">
      <c r="A82" s="195"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82" s="196"/>
      <c r="C82" s="196"/>
      <c r="D82" s="196"/>
      <c r="E82" s="196"/>
      <c r="F82" s="196"/>
      <c r="G82" s="197"/>
    </row>
    <row r="83" spans="1:7" ht="16.5" x14ac:dyDescent="0.25">
      <c r="A83" s="10" t="s">
        <v>130</v>
      </c>
      <c r="B83" s="180"/>
      <c r="C83" s="181"/>
      <c r="D83" s="181"/>
      <c r="E83" s="181"/>
      <c r="F83" s="181"/>
      <c r="G83" s="182"/>
    </row>
    <row r="84" spans="1:7" ht="16.5" x14ac:dyDescent="0.25">
      <c r="A84" s="10" t="s">
        <v>129</v>
      </c>
      <c r="B84" s="189"/>
      <c r="C84" s="190"/>
      <c r="D84" s="190"/>
      <c r="E84" s="190"/>
      <c r="F84" s="190"/>
      <c r="G84" s="191"/>
    </row>
    <row r="85" spans="1:7" s="34" customFormat="1" ht="33" customHeight="1" x14ac:dyDescent="0.25">
      <c r="A85" s="195"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196"/>
      <c r="C85" s="196"/>
      <c r="D85" s="196"/>
      <c r="E85" s="196"/>
      <c r="F85" s="196"/>
      <c r="G85" s="197"/>
    </row>
    <row r="86" spans="1:7" ht="51" customHeight="1" x14ac:dyDescent="0.25">
      <c r="A86" s="10" t="s">
        <v>130</v>
      </c>
      <c r="B86" s="180"/>
      <c r="C86" s="181"/>
      <c r="D86" s="181"/>
      <c r="E86" s="181"/>
      <c r="F86" s="181"/>
      <c r="G86" s="182"/>
    </row>
    <row r="87" spans="1:7" ht="16.5" x14ac:dyDescent="0.25">
      <c r="A87" s="10" t="s">
        <v>129</v>
      </c>
      <c r="B87" s="189"/>
      <c r="C87" s="190"/>
      <c r="D87" s="190"/>
      <c r="E87" s="190"/>
      <c r="F87" s="190"/>
      <c r="G87" s="191"/>
    </row>
    <row r="88" spans="1:7" s="34" customFormat="1" ht="33" customHeight="1" x14ac:dyDescent="0.25">
      <c r="A88" s="195"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196"/>
      <c r="C88" s="196"/>
      <c r="D88" s="196"/>
      <c r="E88" s="196"/>
      <c r="F88" s="196"/>
      <c r="G88" s="197"/>
    </row>
    <row r="89" spans="1:7" ht="33.950000000000003" customHeight="1" x14ac:dyDescent="0.25">
      <c r="A89" s="10" t="s">
        <v>130</v>
      </c>
      <c r="B89" s="180"/>
      <c r="C89" s="181"/>
      <c r="D89" s="181"/>
      <c r="E89" s="181"/>
      <c r="F89" s="181"/>
      <c r="G89" s="182"/>
    </row>
    <row r="90" spans="1:7" ht="16.5" x14ac:dyDescent="0.25">
      <c r="A90" s="10" t="s">
        <v>129</v>
      </c>
      <c r="B90" s="189"/>
      <c r="C90" s="190"/>
      <c r="D90" s="190"/>
      <c r="E90" s="190"/>
      <c r="F90" s="190"/>
      <c r="G90" s="191"/>
    </row>
    <row r="91" spans="1:7" s="34" customFormat="1" ht="33" customHeight="1" x14ac:dyDescent="0.25">
      <c r="A91" s="195"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196"/>
      <c r="C91" s="196"/>
      <c r="D91" s="196"/>
      <c r="E91" s="196"/>
      <c r="F91" s="196"/>
      <c r="G91" s="197"/>
    </row>
    <row r="92" spans="1:7" ht="33.950000000000003" customHeight="1" x14ac:dyDescent="0.25">
      <c r="A92" s="10" t="s">
        <v>130</v>
      </c>
      <c r="B92" s="180"/>
      <c r="C92" s="181"/>
      <c r="D92" s="181"/>
      <c r="E92" s="181"/>
      <c r="F92" s="181"/>
      <c r="G92" s="182"/>
    </row>
    <row r="93" spans="1:7" ht="16.5" x14ac:dyDescent="0.25">
      <c r="A93" s="10" t="s">
        <v>129</v>
      </c>
      <c r="B93" s="189"/>
      <c r="C93" s="190"/>
      <c r="D93" s="190"/>
      <c r="E93" s="190"/>
      <c r="F93" s="190"/>
      <c r="G93" s="191"/>
    </row>
    <row r="94" spans="1:7" s="34" customFormat="1" ht="33" customHeight="1" x14ac:dyDescent="0.25">
      <c r="A94" s="195" t="str">
        <f>A74</f>
        <v>Porcentaje de proyectos de resolución elaborados, correspondientes a procedimientos sancionatorios, respecto del total de procedimientos en los que se decretó el cierre de instrucción y se pasó el expediente a resolución.</v>
      </c>
      <c r="B94" s="196"/>
      <c r="C94" s="196"/>
      <c r="D94" s="196"/>
      <c r="E94" s="196"/>
      <c r="F94" s="196"/>
      <c r="G94" s="197"/>
    </row>
    <row r="95" spans="1:7" ht="51" customHeight="1" x14ac:dyDescent="0.25">
      <c r="A95" s="10" t="s">
        <v>130</v>
      </c>
      <c r="B95" s="180"/>
      <c r="C95" s="181"/>
      <c r="D95" s="181"/>
      <c r="E95" s="181"/>
      <c r="F95" s="181"/>
      <c r="G95" s="182"/>
    </row>
    <row r="96" spans="1:7" ht="16.5" x14ac:dyDescent="0.25">
      <c r="A96" s="10" t="s">
        <v>129</v>
      </c>
      <c r="B96" s="189"/>
      <c r="C96" s="190"/>
      <c r="D96" s="190"/>
      <c r="E96" s="190"/>
      <c r="F96" s="190"/>
      <c r="G96" s="191"/>
    </row>
    <row r="97" spans="1:7" x14ac:dyDescent="0.25">
      <c r="A97" s="301"/>
      <c r="B97" s="302"/>
      <c r="C97" s="302"/>
      <c r="D97" s="302"/>
      <c r="E97" s="302"/>
      <c r="F97" s="302"/>
      <c r="G97" s="303"/>
    </row>
    <row r="98" spans="1:7" ht="16.5" x14ac:dyDescent="0.25">
      <c r="A98" s="224" t="s">
        <v>35</v>
      </c>
      <c r="B98" s="225"/>
      <c r="C98" s="225"/>
      <c r="D98" s="225"/>
      <c r="E98" s="225"/>
      <c r="F98" s="225"/>
      <c r="G98" s="226"/>
    </row>
    <row r="99" spans="1:7" ht="50.1" customHeight="1" x14ac:dyDescent="0.25">
      <c r="A99" s="195"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196"/>
      <c r="C99" s="196"/>
      <c r="D99" s="196"/>
      <c r="E99" s="196"/>
      <c r="F99" s="196"/>
      <c r="G99" s="197"/>
    </row>
    <row r="100" spans="1:7" s="34" customFormat="1" ht="33" x14ac:dyDescent="0.25">
      <c r="A100" s="37" t="s">
        <v>30</v>
      </c>
      <c r="B100" s="291"/>
      <c r="C100" s="291"/>
      <c r="D100" s="291"/>
      <c r="E100" s="291"/>
      <c r="F100" s="291"/>
      <c r="G100" s="291"/>
    </row>
    <row r="101" spans="1:7" s="34" customFormat="1" ht="33" x14ac:dyDescent="0.25">
      <c r="A101" s="37" t="s">
        <v>31</v>
      </c>
      <c r="B101" s="291"/>
      <c r="C101" s="291"/>
      <c r="D101" s="291"/>
      <c r="E101" s="291"/>
      <c r="F101" s="291"/>
      <c r="G101" s="291"/>
    </row>
    <row r="102" spans="1:7" s="34" customFormat="1" ht="16.5" x14ac:dyDescent="0.25">
      <c r="A102" s="37" t="s">
        <v>32</v>
      </c>
      <c r="B102" s="291"/>
      <c r="C102" s="291"/>
      <c r="D102" s="291"/>
      <c r="E102" s="291"/>
      <c r="F102" s="291"/>
      <c r="G102" s="291"/>
    </row>
    <row r="103" spans="1:7" s="34" customFormat="1" ht="50.1" customHeight="1" x14ac:dyDescent="0.25">
      <c r="A103" s="195"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196"/>
      <c r="C103" s="196"/>
      <c r="D103" s="196"/>
      <c r="E103" s="196"/>
      <c r="F103" s="196"/>
      <c r="G103" s="197"/>
    </row>
    <row r="104" spans="1:7" s="34" customFormat="1" ht="33" x14ac:dyDescent="0.25">
      <c r="A104" s="37" t="s">
        <v>30</v>
      </c>
      <c r="B104" s="291"/>
      <c r="C104" s="291"/>
      <c r="D104" s="291"/>
      <c r="E104" s="291"/>
      <c r="F104" s="291"/>
      <c r="G104" s="291"/>
    </row>
    <row r="105" spans="1:7" s="34" customFormat="1" ht="33" x14ac:dyDescent="0.25">
      <c r="A105" s="37" t="s">
        <v>31</v>
      </c>
      <c r="B105" s="291"/>
      <c r="C105" s="291"/>
      <c r="D105" s="291"/>
      <c r="E105" s="291"/>
      <c r="F105" s="291"/>
      <c r="G105" s="291"/>
    </row>
    <row r="106" spans="1:7" s="34" customFormat="1" ht="16.5" x14ac:dyDescent="0.25">
      <c r="A106" s="37" t="s">
        <v>32</v>
      </c>
      <c r="B106" s="291"/>
      <c r="C106" s="291"/>
      <c r="D106" s="291"/>
      <c r="E106" s="291"/>
      <c r="F106" s="291"/>
      <c r="G106" s="291"/>
    </row>
    <row r="107" spans="1:7" s="34" customFormat="1" ht="33" customHeight="1" x14ac:dyDescent="0.25">
      <c r="A107" s="195"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107" s="196"/>
      <c r="C107" s="196"/>
      <c r="D107" s="196"/>
      <c r="E107" s="196"/>
      <c r="F107" s="196"/>
      <c r="G107" s="197"/>
    </row>
    <row r="108" spans="1:7" s="34" customFormat="1" ht="33" x14ac:dyDescent="0.25">
      <c r="A108" s="37" t="s">
        <v>30</v>
      </c>
      <c r="B108" s="291"/>
      <c r="C108" s="291"/>
      <c r="D108" s="291"/>
      <c r="E108" s="291"/>
      <c r="F108" s="291"/>
      <c r="G108" s="291"/>
    </row>
    <row r="109" spans="1:7" s="34" customFormat="1" ht="33" x14ac:dyDescent="0.25">
      <c r="A109" s="37" t="s">
        <v>31</v>
      </c>
      <c r="B109" s="291"/>
      <c r="C109" s="291"/>
      <c r="D109" s="291"/>
      <c r="E109" s="291"/>
      <c r="F109" s="291"/>
      <c r="G109" s="291"/>
    </row>
    <row r="110" spans="1:7" s="34" customFormat="1" ht="16.5" x14ac:dyDescent="0.25">
      <c r="A110" s="37" t="s">
        <v>32</v>
      </c>
      <c r="B110" s="291"/>
      <c r="C110" s="291"/>
      <c r="D110" s="291"/>
      <c r="E110" s="291"/>
      <c r="F110" s="291"/>
      <c r="G110" s="291"/>
    </row>
    <row r="111" spans="1:7" s="34" customFormat="1" ht="33" customHeight="1" x14ac:dyDescent="0.25">
      <c r="A111" s="195"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196"/>
      <c r="C111" s="196"/>
      <c r="D111" s="196"/>
      <c r="E111" s="196"/>
      <c r="F111" s="196"/>
      <c r="G111" s="197"/>
    </row>
    <row r="112" spans="1:7" s="34" customFormat="1" ht="33" x14ac:dyDescent="0.25">
      <c r="A112" s="37" t="s">
        <v>30</v>
      </c>
      <c r="B112" s="291"/>
      <c r="C112" s="291"/>
      <c r="D112" s="291"/>
      <c r="E112" s="291"/>
      <c r="F112" s="291"/>
      <c r="G112" s="291"/>
    </row>
    <row r="113" spans="1:7" s="34" customFormat="1" ht="33" x14ac:dyDescent="0.25">
      <c r="A113" s="37" t="s">
        <v>31</v>
      </c>
      <c r="B113" s="291"/>
      <c r="C113" s="291"/>
      <c r="D113" s="291"/>
      <c r="E113" s="291"/>
      <c r="F113" s="291"/>
      <c r="G113" s="291"/>
    </row>
    <row r="114" spans="1:7" s="34" customFormat="1" ht="16.5" x14ac:dyDescent="0.25">
      <c r="A114" s="37" t="s">
        <v>32</v>
      </c>
      <c r="B114" s="291"/>
      <c r="C114" s="291"/>
      <c r="D114" s="291"/>
      <c r="E114" s="291"/>
      <c r="F114" s="291"/>
      <c r="G114" s="291"/>
    </row>
    <row r="115" spans="1:7" s="34" customFormat="1" ht="33" customHeight="1" x14ac:dyDescent="0.25">
      <c r="A115" s="195"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196"/>
      <c r="C115" s="196"/>
      <c r="D115" s="196"/>
      <c r="E115" s="196"/>
      <c r="F115" s="196"/>
      <c r="G115" s="197"/>
    </row>
    <row r="116" spans="1:7" s="34" customFormat="1" ht="33" x14ac:dyDescent="0.25">
      <c r="A116" s="37" t="s">
        <v>30</v>
      </c>
      <c r="B116" s="291"/>
      <c r="C116" s="291"/>
      <c r="D116" s="291"/>
      <c r="E116" s="291"/>
      <c r="F116" s="291"/>
      <c r="G116" s="291"/>
    </row>
    <row r="117" spans="1:7" s="34" customFormat="1" ht="33" x14ac:dyDescent="0.25">
      <c r="A117" s="37" t="s">
        <v>31</v>
      </c>
      <c r="B117" s="291"/>
      <c r="C117" s="291"/>
      <c r="D117" s="291"/>
      <c r="E117" s="291"/>
      <c r="F117" s="291"/>
      <c r="G117" s="291"/>
    </row>
    <row r="118" spans="1:7" s="34" customFormat="1" ht="16.5" x14ac:dyDescent="0.25">
      <c r="A118" s="37" t="s">
        <v>32</v>
      </c>
      <c r="B118" s="291"/>
      <c r="C118" s="291"/>
      <c r="D118" s="291"/>
      <c r="E118" s="291"/>
      <c r="F118" s="291"/>
      <c r="G118" s="291"/>
    </row>
    <row r="119" spans="1:7" s="34" customFormat="1" ht="33" customHeight="1" x14ac:dyDescent="0.25">
      <c r="A119" s="195"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196"/>
      <c r="C119" s="196"/>
      <c r="D119" s="196"/>
      <c r="E119" s="196"/>
      <c r="F119" s="196"/>
      <c r="G119" s="197"/>
    </row>
    <row r="120" spans="1:7" s="34" customFormat="1" ht="33" x14ac:dyDescent="0.25">
      <c r="A120" s="37" t="s">
        <v>30</v>
      </c>
      <c r="B120" s="291"/>
      <c r="C120" s="291"/>
      <c r="D120" s="291"/>
      <c r="E120" s="291"/>
      <c r="F120" s="291"/>
      <c r="G120" s="291"/>
    </row>
    <row r="121" spans="1:7" s="34" customFormat="1" ht="33" x14ac:dyDescent="0.25">
      <c r="A121" s="37" t="s">
        <v>31</v>
      </c>
      <c r="B121" s="291"/>
      <c r="C121" s="291"/>
      <c r="D121" s="291"/>
      <c r="E121" s="291"/>
      <c r="F121" s="291"/>
      <c r="G121" s="291"/>
    </row>
    <row r="122" spans="1:7" s="34" customFormat="1" ht="16.5" x14ac:dyDescent="0.25">
      <c r="A122" s="37" t="s">
        <v>32</v>
      </c>
      <c r="B122" s="291"/>
      <c r="C122" s="291"/>
      <c r="D122" s="291"/>
      <c r="E122" s="291"/>
      <c r="F122" s="291"/>
      <c r="G122" s="291"/>
    </row>
    <row r="123" spans="1:7" s="34" customFormat="1" ht="33" customHeight="1" x14ac:dyDescent="0.25">
      <c r="A123" s="195" t="str">
        <f>A74</f>
        <v>Porcentaje de proyectos de resolución elaborados, correspondientes a procedimientos sancionatorios, respecto del total de procedimientos en los que se decretó el cierre de instrucción y se pasó el expediente a resolución.</v>
      </c>
      <c r="B123" s="196"/>
      <c r="C123" s="196"/>
      <c r="D123" s="196"/>
      <c r="E123" s="196"/>
      <c r="F123" s="196"/>
      <c r="G123" s="197"/>
    </row>
    <row r="124" spans="1:7" s="34" customFormat="1" ht="33" x14ac:dyDescent="0.25">
      <c r="A124" s="37" t="s">
        <v>30</v>
      </c>
      <c r="B124" s="291"/>
      <c r="C124" s="291"/>
      <c r="D124" s="291"/>
      <c r="E124" s="291"/>
      <c r="F124" s="291"/>
      <c r="G124" s="291"/>
    </row>
    <row r="125" spans="1:7" s="34" customFormat="1" ht="33" x14ac:dyDescent="0.25">
      <c r="A125" s="37" t="s">
        <v>31</v>
      </c>
      <c r="B125" s="291"/>
      <c r="C125" s="291"/>
      <c r="D125" s="291"/>
      <c r="E125" s="291"/>
      <c r="F125" s="291"/>
      <c r="G125" s="291"/>
    </row>
    <row r="126" spans="1:7" s="34" customFormat="1" ht="16.5" x14ac:dyDescent="0.25">
      <c r="A126" s="37" t="s">
        <v>32</v>
      </c>
      <c r="B126" s="291"/>
      <c r="C126" s="291"/>
      <c r="D126" s="291"/>
      <c r="E126" s="291"/>
      <c r="F126" s="291"/>
      <c r="G126" s="291"/>
    </row>
    <row r="127" spans="1:7" s="34" customFormat="1" x14ac:dyDescent="0.25">
      <c r="A127" s="251"/>
      <c r="B127" s="251"/>
      <c r="C127" s="251"/>
      <c r="D127" s="251"/>
      <c r="E127" s="251"/>
      <c r="F127" s="251"/>
      <c r="G127" s="251"/>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75:G75"/>
    <mergeCell ref="A88:G88"/>
    <mergeCell ref="B89:G8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2:F34"/>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1217</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ht="16.5" customHeight="1" x14ac:dyDescent="0.25">
      <c r="A14" s="179"/>
      <c r="B14" s="179"/>
      <c r="C14" s="179"/>
      <c r="D14" s="179"/>
      <c r="E14" s="179"/>
      <c r="F14" s="179"/>
    </row>
    <row r="15" spans="1:6" s="16" customFormat="1" ht="32.25" customHeight="1" x14ac:dyDescent="0.25">
      <c r="B15" s="163" t="s">
        <v>75</v>
      </c>
      <c r="C15" s="163"/>
      <c r="D15" s="163"/>
      <c r="E15" s="163"/>
    </row>
    <row r="16" spans="1:6" s="16" customFormat="1" ht="3.75" customHeight="1" x14ac:dyDescent="0.25">
      <c r="A16" s="17"/>
      <c r="B16" s="17"/>
      <c r="C16" s="17"/>
      <c r="D16" s="17"/>
      <c r="E16" s="17"/>
    </row>
    <row r="17" spans="1:6" s="16" customFormat="1" ht="19.5" x14ac:dyDescent="0.3">
      <c r="A17" s="15"/>
      <c r="B17" s="14" t="s">
        <v>11</v>
      </c>
      <c r="C17" s="14" t="s">
        <v>12</v>
      </c>
      <c r="D17" s="14" t="s">
        <v>13</v>
      </c>
      <c r="E17" s="4" t="s">
        <v>85</v>
      </c>
    </row>
    <row r="18" spans="1:6" s="16" customFormat="1" ht="19.5" x14ac:dyDescent="0.3">
      <c r="A18" s="15"/>
      <c r="B18" s="14" t="s">
        <v>15</v>
      </c>
      <c r="C18" s="14" t="s">
        <v>15</v>
      </c>
      <c r="D18" s="14" t="s">
        <v>15</v>
      </c>
      <c r="E18" s="4" t="s">
        <v>76</v>
      </c>
    </row>
    <row r="19" spans="1:6" s="16" customFormat="1" ht="8.25" customHeight="1" x14ac:dyDescent="0.25">
      <c r="A19" s="15"/>
      <c r="B19" s="14"/>
      <c r="C19" s="14"/>
      <c r="D19" s="14"/>
      <c r="E19" s="14"/>
    </row>
    <row r="20" spans="1:6" s="16" customFormat="1" ht="19.5" x14ac:dyDescent="0.3">
      <c r="A20" s="2" t="s">
        <v>61</v>
      </c>
      <c r="B20" s="6">
        <v>207.20201</v>
      </c>
      <c r="C20" s="6">
        <v>149.649407</v>
      </c>
      <c r="D20" s="6">
        <v>93.080672329999985</v>
      </c>
      <c r="E20" s="7">
        <f>D20/B20</f>
        <v>0.44922668621795697</v>
      </c>
    </row>
    <row r="21" spans="1:6" s="16" customFormat="1" ht="19.5" x14ac:dyDescent="0.3">
      <c r="A21" s="2" t="s">
        <v>17</v>
      </c>
      <c r="B21" s="6">
        <v>198.12846902999996</v>
      </c>
      <c r="C21" s="6">
        <v>142.99332115999999</v>
      </c>
      <c r="D21" s="6">
        <v>93.080672329999985</v>
      </c>
      <c r="E21" s="7">
        <f>D21/B21</f>
        <v>0.46979958400579985</v>
      </c>
    </row>
    <row r="22" spans="1:6" ht="19.5" x14ac:dyDescent="0.25">
      <c r="B22" s="3"/>
      <c r="C22" s="3"/>
      <c r="D22" s="3"/>
    </row>
    <row r="24" spans="1:6" ht="36" customHeight="1" x14ac:dyDescent="0.25">
      <c r="A24" s="175" t="s">
        <v>1165</v>
      </c>
      <c r="B24" s="175"/>
      <c r="C24" s="175"/>
      <c r="D24" s="175"/>
      <c r="E24" s="175"/>
      <c r="F24" s="175"/>
    </row>
    <row r="25" spans="1:6" ht="80.25" customHeight="1" x14ac:dyDescent="0.25">
      <c r="A25" s="174" t="s">
        <v>527</v>
      </c>
      <c r="B25" s="174"/>
      <c r="C25" s="174"/>
      <c r="D25" s="174"/>
      <c r="E25" s="174"/>
      <c r="F25" s="174"/>
    </row>
    <row r="26" spans="1:6" ht="18" customHeight="1" x14ac:dyDescent="0.25">
      <c r="A26" s="173" t="s">
        <v>261</v>
      </c>
      <c r="B26" s="173"/>
      <c r="C26" s="173"/>
      <c r="D26" s="173"/>
      <c r="E26" s="173"/>
      <c r="F26" s="173"/>
    </row>
    <row r="27" spans="1:6" ht="19.5" x14ac:dyDescent="0.25">
      <c r="A27" s="173" t="s">
        <v>77</v>
      </c>
      <c r="B27" s="173"/>
      <c r="C27" s="173"/>
      <c r="D27" s="173"/>
      <c r="E27" s="173"/>
      <c r="F27" s="173"/>
    </row>
    <row r="28" spans="1:6" ht="18" customHeight="1" x14ac:dyDescent="0.25">
      <c r="A28" s="173" t="s">
        <v>78</v>
      </c>
      <c r="B28" s="173"/>
      <c r="C28" s="173"/>
      <c r="D28" s="173"/>
      <c r="E28" s="173"/>
      <c r="F28" s="173"/>
    </row>
    <row r="29" spans="1:6" ht="19.5" x14ac:dyDescent="0.25">
      <c r="A29" s="173" t="s">
        <v>79</v>
      </c>
      <c r="B29" s="173"/>
      <c r="C29" s="173"/>
      <c r="D29" s="173"/>
      <c r="E29" s="173"/>
      <c r="F29" s="173"/>
    </row>
    <row r="30" spans="1:6" ht="18" customHeight="1" x14ac:dyDescent="0.25">
      <c r="A30" s="173" t="s">
        <v>506</v>
      </c>
      <c r="B30" s="173"/>
      <c r="C30" s="173"/>
      <c r="D30" s="173"/>
      <c r="E30" s="173"/>
      <c r="F30" s="173"/>
    </row>
    <row r="31" spans="1:6" ht="18" customHeight="1" x14ac:dyDescent="0.25">
      <c r="A31" s="173" t="s">
        <v>80</v>
      </c>
      <c r="B31" s="173"/>
      <c r="C31" s="173"/>
      <c r="D31" s="173"/>
      <c r="E31" s="173"/>
      <c r="F31" s="173"/>
    </row>
    <row r="32" spans="1:6" ht="15" customHeight="1" x14ac:dyDescent="0.25">
      <c r="A32" s="173" t="s">
        <v>82</v>
      </c>
      <c r="B32" s="173"/>
      <c r="C32" s="173"/>
      <c r="D32" s="173"/>
      <c r="E32" s="173"/>
      <c r="F32" s="173"/>
    </row>
    <row r="33" spans="1:6" x14ac:dyDescent="0.25">
      <c r="A33" s="39"/>
      <c r="B33" s="39"/>
      <c r="C33" s="39"/>
      <c r="D33" s="39"/>
      <c r="E33" s="39"/>
      <c r="F33" s="39"/>
    </row>
    <row r="34" spans="1:6" x14ac:dyDescent="0.25">
      <c r="A34" s="39"/>
      <c r="B34" s="39"/>
      <c r="C34" s="39"/>
      <c r="D34" s="39"/>
      <c r="E34" s="39"/>
      <c r="F34" s="39"/>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hyperlink ref="A31:F31" location="DGGAT!A1" display="Dirección General de Gobierno Abierto y Transparencia"/>
    <hyperlink ref="A27:F27" location="DGAI!A1" display="Dirección General de Asuntos Internacionales"/>
    <hyperlink ref="A28:F28" location="DGGIE!A1" display="Dirección General de Gestión de Información y Estudios"/>
    <hyperlink ref="A29:F29" location="DGC!A1" display="Dirección General de Capacitación"/>
    <hyperlink ref="A30:F30"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tint="-0.249977111117893"/>
  </sheetPr>
  <dimension ref="A1:G205"/>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97</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31.5" customHeight="1" x14ac:dyDescent="0.25">
      <c r="A11" s="228" t="s">
        <v>63</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1181</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'E002'!B20</f>
        <v>207.20201</v>
      </c>
      <c r="D22" s="239"/>
      <c r="E22" s="23">
        <f>'E002'!C20</f>
        <v>149.649407</v>
      </c>
      <c r="F22" s="23">
        <f>'E002'!D20</f>
        <v>93.080672329999985</v>
      </c>
      <c r="G22" s="24">
        <f>F22/C22*100</f>
        <v>44.922668621795694</v>
      </c>
    </row>
    <row r="23" spans="1:7" ht="16.5" customHeight="1" x14ac:dyDescent="0.25">
      <c r="A23" s="207" t="s">
        <v>17</v>
      </c>
      <c r="B23" s="207"/>
      <c r="C23" s="241">
        <f>'E002'!B21</f>
        <v>198.12846902999996</v>
      </c>
      <c r="D23" s="241"/>
      <c r="E23" s="23">
        <f>'E002'!C21</f>
        <v>142.99332115999999</v>
      </c>
      <c r="F23" s="23">
        <f>'E002'!D21</f>
        <v>93.080672329999985</v>
      </c>
      <c r="G23" s="25">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5</v>
      </c>
    </row>
    <row r="28" spans="1:7" ht="16.5" x14ac:dyDescent="0.25">
      <c r="A28" s="207"/>
      <c r="B28" s="207"/>
      <c r="C28" s="207"/>
      <c r="D28" s="207"/>
      <c r="E28" s="207"/>
      <c r="F28" s="28" t="s">
        <v>33</v>
      </c>
      <c r="G28" s="29">
        <v>5</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173.25" x14ac:dyDescent="0.25">
      <c r="A32" s="32" t="s">
        <v>199</v>
      </c>
      <c r="B32" s="32" t="s">
        <v>510</v>
      </c>
      <c r="C32" s="32" t="s">
        <v>190</v>
      </c>
      <c r="D32" s="32" t="s">
        <v>60</v>
      </c>
      <c r="E32" s="33" t="s">
        <v>49</v>
      </c>
      <c r="F32" s="26" t="s">
        <v>1202</v>
      </c>
      <c r="G32" s="29" t="s">
        <v>56</v>
      </c>
    </row>
    <row r="33" spans="1:7" ht="16.5" x14ac:dyDescent="0.25">
      <c r="A33" s="207" t="s">
        <v>21</v>
      </c>
      <c r="B33" s="207" t="s">
        <v>22</v>
      </c>
      <c r="C33" s="207" t="s">
        <v>29</v>
      </c>
      <c r="D33" s="207" t="s">
        <v>23</v>
      </c>
      <c r="E33" s="207" t="s">
        <v>24</v>
      </c>
      <c r="F33" s="26" t="s">
        <v>25</v>
      </c>
      <c r="G33" s="27">
        <v>12</v>
      </c>
    </row>
    <row r="34" spans="1:7" ht="16.5" x14ac:dyDescent="0.25">
      <c r="A34" s="207"/>
      <c r="B34" s="207"/>
      <c r="C34" s="207"/>
      <c r="D34" s="207"/>
      <c r="E34" s="207"/>
      <c r="F34" s="28" t="s">
        <v>33</v>
      </c>
      <c r="G34" s="29">
        <v>12</v>
      </c>
    </row>
    <row r="35" spans="1:7" ht="16.5" x14ac:dyDescent="0.25">
      <c r="A35" s="207"/>
      <c r="B35" s="207"/>
      <c r="C35" s="207"/>
      <c r="D35" s="207"/>
      <c r="E35" s="207"/>
      <c r="F35" s="26" t="s">
        <v>26</v>
      </c>
      <c r="G35" s="27" t="s">
        <v>56</v>
      </c>
    </row>
    <row r="36" spans="1:7" ht="33" x14ac:dyDescent="0.25">
      <c r="A36" s="207"/>
      <c r="B36" s="207"/>
      <c r="C36" s="207"/>
      <c r="D36" s="207"/>
      <c r="E36" s="207"/>
      <c r="F36" s="28" t="s">
        <v>34</v>
      </c>
      <c r="G36" s="29" t="s">
        <v>56</v>
      </c>
    </row>
    <row r="37" spans="1:7" ht="16.5" x14ac:dyDescent="0.25">
      <c r="A37" s="207"/>
      <c r="B37" s="207"/>
      <c r="C37" s="207"/>
      <c r="D37" s="207"/>
      <c r="E37" s="207"/>
      <c r="F37" s="26" t="s">
        <v>27</v>
      </c>
      <c r="G37" s="29" t="s">
        <v>56</v>
      </c>
    </row>
    <row r="38" spans="1:7" ht="165" customHeight="1" x14ac:dyDescent="0.25">
      <c r="A38" s="32" t="s">
        <v>191</v>
      </c>
      <c r="B38" s="32" t="s">
        <v>510</v>
      </c>
      <c r="C38" s="32" t="s">
        <v>749</v>
      </c>
      <c r="D38" s="32" t="s">
        <v>51</v>
      </c>
      <c r="E38" s="32" t="s">
        <v>192</v>
      </c>
      <c r="F38" s="26" t="s">
        <v>1202</v>
      </c>
      <c r="G38" s="29" t="s">
        <v>56</v>
      </c>
    </row>
    <row r="39" spans="1:7" ht="16.5" x14ac:dyDescent="0.25">
      <c r="A39" s="243" t="s">
        <v>1203</v>
      </c>
      <c r="B39" s="244"/>
      <c r="C39" s="244"/>
      <c r="D39" s="244"/>
      <c r="E39" s="244"/>
      <c r="F39" s="244"/>
      <c r="G39" s="245"/>
    </row>
    <row r="40" spans="1:7" ht="16.5" x14ac:dyDescent="0.25">
      <c r="A40" s="238" t="s">
        <v>19</v>
      </c>
      <c r="B40" s="238"/>
      <c r="C40" s="238"/>
      <c r="D40" s="238"/>
      <c r="E40" s="238"/>
      <c r="F40" s="238" t="s">
        <v>20</v>
      </c>
      <c r="G40" s="238"/>
    </row>
    <row r="41" spans="1:7" ht="16.5" x14ac:dyDescent="0.25">
      <c r="A41" s="207" t="s">
        <v>21</v>
      </c>
      <c r="B41" s="207" t="s">
        <v>22</v>
      </c>
      <c r="C41" s="207" t="s">
        <v>29</v>
      </c>
      <c r="D41" s="207" t="s">
        <v>23</v>
      </c>
      <c r="E41" s="207" t="s">
        <v>24</v>
      </c>
      <c r="F41" s="26" t="s">
        <v>25</v>
      </c>
      <c r="G41" s="27">
        <v>6.4</v>
      </c>
    </row>
    <row r="42" spans="1:7" ht="16.5" x14ac:dyDescent="0.25">
      <c r="A42" s="207"/>
      <c r="B42" s="207"/>
      <c r="C42" s="207"/>
      <c r="D42" s="207"/>
      <c r="E42" s="207"/>
      <c r="F42" s="28" t="s">
        <v>33</v>
      </c>
      <c r="G42" s="29">
        <v>6.4</v>
      </c>
    </row>
    <row r="43" spans="1:7" ht="16.5" x14ac:dyDescent="0.25">
      <c r="A43" s="207"/>
      <c r="B43" s="207"/>
      <c r="C43" s="207"/>
      <c r="D43" s="207"/>
      <c r="E43" s="207"/>
      <c r="F43" s="28" t="s">
        <v>26</v>
      </c>
      <c r="G43" s="27" t="s">
        <v>56</v>
      </c>
    </row>
    <row r="44" spans="1:7" ht="33" x14ac:dyDescent="0.25">
      <c r="A44" s="207"/>
      <c r="B44" s="207"/>
      <c r="C44" s="207"/>
      <c r="D44" s="207"/>
      <c r="E44" s="207"/>
      <c r="F44" s="28" t="s">
        <v>34</v>
      </c>
      <c r="G44" s="29" t="s">
        <v>56</v>
      </c>
    </row>
    <row r="45" spans="1:7" ht="16.5" x14ac:dyDescent="0.25">
      <c r="A45" s="207"/>
      <c r="B45" s="207"/>
      <c r="C45" s="207"/>
      <c r="D45" s="207"/>
      <c r="E45" s="207"/>
      <c r="F45" s="28" t="s">
        <v>27</v>
      </c>
      <c r="G45" s="27" t="s">
        <v>56</v>
      </c>
    </row>
    <row r="46" spans="1:7" ht="110.25" x14ac:dyDescent="0.25">
      <c r="A46" s="32" t="s">
        <v>193</v>
      </c>
      <c r="B46" s="32" t="s">
        <v>194</v>
      </c>
      <c r="C46" s="32" t="s">
        <v>531</v>
      </c>
      <c r="D46" s="32" t="s">
        <v>57</v>
      </c>
      <c r="E46" s="33" t="s">
        <v>58</v>
      </c>
      <c r="F46" s="28" t="s">
        <v>36</v>
      </c>
      <c r="G46" s="29" t="s">
        <v>56</v>
      </c>
    </row>
    <row r="47" spans="1:7" s="34" customFormat="1" ht="16.5" x14ac:dyDescent="0.25">
      <c r="A47" s="243" t="s">
        <v>1204</v>
      </c>
      <c r="B47" s="244"/>
      <c r="C47" s="244"/>
      <c r="D47" s="244"/>
      <c r="E47" s="244"/>
      <c r="F47" s="244"/>
      <c r="G47" s="245"/>
    </row>
    <row r="48" spans="1:7" s="34" customFormat="1" ht="16.5" x14ac:dyDescent="0.25">
      <c r="A48" s="238" t="s">
        <v>19</v>
      </c>
      <c r="B48" s="238"/>
      <c r="C48" s="238"/>
      <c r="D48" s="238"/>
      <c r="E48" s="238"/>
      <c r="F48" s="238" t="s">
        <v>20</v>
      </c>
      <c r="G48" s="238"/>
    </row>
    <row r="49" spans="1:7" s="34" customFormat="1" ht="16.5" x14ac:dyDescent="0.25">
      <c r="A49" s="207" t="s">
        <v>21</v>
      </c>
      <c r="B49" s="207" t="s">
        <v>22</v>
      </c>
      <c r="C49" s="207" t="s">
        <v>29</v>
      </c>
      <c r="D49" s="207" t="s">
        <v>23</v>
      </c>
      <c r="E49" s="207" t="s">
        <v>24</v>
      </c>
      <c r="F49" s="28" t="s">
        <v>25</v>
      </c>
      <c r="G49" s="27">
        <v>96</v>
      </c>
    </row>
    <row r="50" spans="1:7" s="34" customFormat="1" ht="16.5" x14ac:dyDescent="0.25">
      <c r="A50" s="207"/>
      <c r="B50" s="207"/>
      <c r="C50" s="207"/>
      <c r="D50" s="207"/>
      <c r="E50" s="207"/>
      <c r="F50" s="28" t="s">
        <v>33</v>
      </c>
      <c r="G50" s="29">
        <v>96</v>
      </c>
    </row>
    <row r="51" spans="1:7" s="34" customFormat="1" ht="16.5" x14ac:dyDescent="0.25">
      <c r="A51" s="207"/>
      <c r="B51" s="207"/>
      <c r="C51" s="207"/>
      <c r="D51" s="207"/>
      <c r="E51" s="207"/>
      <c r="F51" s="28" t="s">
        <v>26</v>
      </c>
      <c r="G51" s="27" t="s">
        <v>56</v>
      </c>
    </row>
    <row r="52" spans="1:7" s="34" customFormat="1" ht="33" x14ac:dyDescent="0.25">
      <c r="A52" s="207"/>
      <c r="B52" s="207"/>
      <c r="C52" s="207"/>
      <c r="D52" s="207"/>
      <c r="E52" s="207"/>
      <c r="F52" s="28" t="s">
        <v>34</v>
      </c>
      <c r="G52" s="29" t="s">
        <v>56</v>
      </c>
    </row>
    <row r="53" spans="1:7" s="34" customFormat="1" ht="16.5" x14ac:dyDescent="0.25">
      <c r="A53" s="207"/>
      <c r="B53" s="207"/>
      <c r="C53" s="207"/>
      <c r="D53" s="207"/>
      <c r="E53" s="207"/>
      <c r="F53" s="28" t="s">
        <v>27</v>
      </c>
      <c r="G53" s="27" t="s">
        <v>56</v>
      </c>
    </row>
    <row r="54" spans="1:7" s="34" customFormat="1" ht="63" x14ac:dyDescent="0.25">
      <c r="A54" s="32" t="s">
        <v>195</v>
      </c>
      <c r="B54" s="32" t="s">
        <v>196</v>
      </c>
      <c r="C54" s="32" t="s">
        <v>750</v>
      </c>
      <c r="D54" s="32" t="s">
        <v>88</v>
      </c>
      <c r="E54" s="33" t="s">
        <v>59</v>
      </c>
      <c r="F54" s="28" t="s">
        <v>36</v>
      </c>
      <c r="G54" s="29" t="s">
        <v>56</v>
      </c>
    </row>
    <row r="55" spans="1:7" s="34" customFormat="1" ht="16.5" x14ac:dyDescent="0.25">
      <c r="A55" s="207" t="s">
        <v>21</v>
      </c>
      <c r="B55" s="207" t="s">
        <v>22</v>
      </c>
      <c r="C55" s="207" t="s">
        <v>29</v>
      </c>
      <c r="D55" s="207" t="s">
        <v>23</v>
      </c>
      <c r="E55" s="207" t="s">
        <v>24</v>
      </c>
      <c r="F55" s="28" t="s">
        <v>25</v>
      </c>
      <c r="G55" s="27">
        <v>70</v>
      </c>
    </row>
    <row r="56" spans="1:7" s="34" customFormat="1" ht="16.5" x14ac:dyDescent="0.25">
      <c r="A56" s="207"/>
      <c r="B56" s="207"/>
      <c r="C56" s="207"/>
      <c r="D56" s="207"/>
      <c r="E56" s="207"/>
      <c r="F56" s="28" t="s">
        <v>33</v>
      </c>
      <c r="G56" s="29">
        <v>70</v>
      </c>
    </row>
    <row r="57" spans="1:7" s="34" customFormat="1" ht="16.5" x14ac:dyDescent="0.25">
      <c r="A57" s="207"/>
      <c r="B57" s="207"/>
      <c r="C57" s="207"/>
      <c r="D57" s="207"/>
      <c r="E57" s="207"/>
      <c r="F57" s="28" t="s">
        <v>26</v>
      </c>
      <c r="G57" s="27" t="s">
        <v>56</v>
      </c>
    </row>
    <row r="58" spans="1:7" s="34" customFormat="1" ht="33" x14ac:dyDescent="0.25">
      <c r="A58" s="207"/>
      <c r="B58" s="207"/>
      <c r="C58" s="207"/>
      <c r="D58" s="207"/>
      <c r="E58" s="207"/>
      <c r="F58" s="28" t="s">
        <v>34</v>
      </c>
      <c r="G58" s="29" t="s">
        <v>56</v>
      </c>
    </row>
    <row r="59" spans="1:7" s="34" customFormat="1" ht="16.5" x14ac:dyDescent="0.25">
      <c r="A59" s="207"/>
      <c r="B59" s="207"/>
      <c r="C59" s="207"/>
      <c r="D59" s="207"/>
      <c r="E59" s="207"/>
      <c r="F59" s="28" t="s">
        <v>27</v>
      </c>
      <c r="G59" s="27" t="s">
        <v>56</v>
      </c>
    </row>
    <row r="60" spans="1:7" s="34" customFormat="1" ht="126" x14ac:dyDescent="0.25">
      <c r="A60" s="32" t="s">
        <v>197</v>
      </c>
      <c r="B60" s="32" t="s">
        <v>198</v>
      </c>
      <c r="C60" s="32" t="s">
        <v>751</v>
      </c>
      <c r="D60" s="32" t="s">
        <v>51</v>
      </c>
      <c r="E60" s="33" t="s">
        <v>64</v>
      </c>
      <c r="F60" s="28" t="s">
        <v>36</v>
      </c>
      <c r="G60" s="29" t="s">
        <v>56</v>
      </c>
    </row>
    <row r="61" spans="1:7" s="34" customFormat="1" ht="16.5" x14ac:dyDescent="0.25">
      <c r="A61" s="243" t="s">
        <v>1205</v>
      </c>
      <c r="B61" s="244"/>
      <c r="C61" s="244"/>
      <c r="D61" s="244"/>
      <c r="E61" s="244"/>
      <c r="F61" s="244"/>
      <c r="G61" s="245"/>
    </row>
    <row r="62" spans="1:7" s="34" customFormat="1" ht="16.5" x14ac:dyDescent="0.25">
      <c r="A62" s="238" t="s">
        <v>19</v>
      </c>
      <c r="B62" s="238"/>
      <c r="C62" s="238"/>
      <c r="D62" s="238"/>
      <c r="E62" s="238"/>
      <c r="F62" s="238" t="s">
        <v>20</v>
      </c>
      <c r="G62" s="238"/>
    </row>
    <row r="63" spans="1:7" s="34" customFormat="1" ht="16.5" x14ac:dyDescent="0.25">
      <c r="A63" s="207" t="s">
        <v>21</v>
      </c>
      <c r="B63" s="207" t="s">
        <v>22</v>
      </c>
      <c r="C63" s="207" t="s">
        <v>29</v>
      </c>
      <c r="D63" s="207" t="s">
        <v>23</v>
      </c>
      <c r="E63" s="207" t="s">
        <v>24</v>
      </c>
      <c r="F63" s="28" t="s">
        <v>25</v>
      </c>
      <c r="G63" s="29">
        <v>100</v>
      </c>
    </row>
    <row r="64" spans="1:7" s="34" customFormat="1" ht="16.5" x14ac:dyDescent="0.25">
      <c r="A64" s="207"/>
      <c r="B64" s="207"/>
      <c r="C64" s="207"/>
      <c r="D64" s="207"/>
      <c r="E64" s="207"/>
      <c r="F64" s="28" t="s">
        <v>33</v>
      </c>
      <c r="G64" s="29">
        <v>100</v>
      </c>
    </row>
    <row r="65" spans="1:7" s="34" customFormat="1" ht="16.5" x14ac:dyDescent="0.25">
      <c r="A65" s="207"/>
      <c r="B65" s="207"/>
      <c r="C65" s="207"/>
      <c r="D65" s="207"/>
      <c r="E65" s="207"/>
      <c r="F65" s="28" t="s">
        <v>26</v>
      </c>
      <c r="G65" s="29" t="s">
        <v>56</v>
      </c>
    </row>
    <row r="66" spans="1:7" s="34" customFormat="1" ht="33" x14ac:dyDescent="0.25">
      <c r="A66" s="207"/>
      <c r="B66" s="207"/>
      <c r="C66" s="207"/>
      <c r="D66" s="207"/>
      <c r="E66" s="207"/>
      <c r="F66" s="28" t="s">
        <v>34</v>
      </c>
      <c r="G66" s="29" t="s">
        <v>56</v>
      </c>
    </row>
    <row r="67" spans="1:7" s="34" customFormat="1" ht="16.5" x14ac:dyDescent="0.25">
      <c r="A67" s="207"/>
      <c r="B67" s="207"/>
      <c r="C67" s="207"/>
      <c r="D67" s="207"/>
      <c r="E67" s="207"/>
      <c r="F67" s="28" t="s">
        <v>27</v>
      </c>
      <c r="G67" s="29" t="s">
        <v>56</v>
      </c>
    </row>
    <row r="68" spans="1:7" s="34" customFormat="1" ht="63" x14ac:dyDescent="0.25">
      <c r="A68" s="32" t="s">
        <v>752</v>
      </c>
      <c r="B68" s="32" t="s">
        <v>200</v>
      </c>
      <c r="C68" s="32" t="s">
        <v>532</v>
      </c>
      <c r="D68" s="32" t="s">
        <v>51</v>
      </c>
      <c r="E68" s="33" t="s">
        <v>59</v>
      </c>
      <c r="F68" s="28" t="s">
        <v>36</v>
      </c>
      <c r="G68" s="29" t="s">
        <v>56</v>
      </c>
    </row>
    <row r="69" spans="1:7" s="34" customFormat="1" ht="16.5" x14ac:dyDescent="0.25">
      <c r="A69" s="207" t="s">
        <v>21</v>
      </c>
      <c r="B69" s="207" t="s">
        <v>22</v>
      </c>
      <c r="C69" s="207" t="s">
        <v>29</v>
      </c>
      <c r="D69" s="207" t="s">
        <v>23</v>
      </c>
      <c r="E69" s="207" t="s">
        <v>24</v>
      </c>
      <c r="F69" s="28" t="s">
        <v>25</v>
      </c>
      <c r="G69" s="29">
        <v>100</v>
      </c>
    </row>
    <row r="70" spans="1:7" s="34" customFormat="1" ht="16.5" x14ac:dyDescent="0.25">
      <c r="A70" s="207"/>
      <c r="B70" s="207"/>
      <c r="C70" s="207"/>
      <c r="D70" s="207"/>
      <c r="E70" s="207"/>
      <c r="F70" s="28" t="s">
        <v>33</v>
      </c>
      <c r="G70" s="29">
        <v>100</v>
      </c>
    </row>
    <row r="71" spans="1:7" s="34" customFormat="1" ht="16.5" x14ac:dyDescent="0.25">
      <c r="A71" s="207"/>
      <c r="B71" s="207"/>
      <c r="C71" s="207"/>
      <c r="D71" s="207"/>
      <c r="E71" s="207"/>
      <c r="F71" s="28" t="s">
        <v>26</v>
      </c>
      <c r="G71" s="29" t="s">
        <v>56</v>
      </c>
    </row>
    <row r="72" spans="1:7" s="34" customFormat="1" ht="33" x14ac:dyDescent="0.25">
      <c r="A72" s="207"/>
      <c r="B72" s="207"/>
      <c r="C72" s="207"/>
      <c r="D72" s="207"/>
      <c r="E72" s="207"/>
      <c r="F72" s="28" t="s">
        <v>34</v>
      </c>
      <c r="G72" s="29" t="s">
        <v>56</v>
      </c>
    </row>
    <row r="73" spans="1:7" s="34" customFormat="1" ht="16.5" x14ac:dyDescent="0.25">
      <c r="A73" s="207"/>
      <c r="B73" s="207"/>
      <c r="C73" s="207"/>
      <c r="D73" s="207"/>
      <c r="E73" s="207"/>
      <c r="F73" s="28" t="s">
        <v>27</v>
      </c>
      <c r="G73" s="29" t="s">
        <v>56</v>
      </c>
    </row>
    <row r="74" spans="1:7" s="34" customFormat="1" ht="110.25" x14ac:dyDescent="0.25">
      <c r="A74" s="32" t="s">
        <v>753</v>
      </c>
      <c r="B74" s="32" t="s">
        <v>765</v>
      </c>
      <c r="C74" s="32" t="s">
        <v>755</v>
      </c>
      <c r="D74" s="32" t="s">
        <v>51</v>
      </c>
      <c r="E74" s="33" t="s">
        <v>59</v>
      </c>
      <c r="F74" s="28" t="s">
        <v>36</v>
      </c>
      <c r="G74" s="29" t="s">
        <v>56</v>
      </c>
    </row>
    <row r="75" spans="1:7" s="34" customFormat="1" ht="16.5" x14ac:dyDescent="0.25">
      <c r="A75" s="207" t="s">
        <v>21</v>
      </c>
      <c r="B75" s="207" t="s">
        <v>22</v>
      </c>
      <c r="C75" s="207" t="s">
        <v>29</v>
      </c>
      <c r="D75" s="207" t="s">
        <v>23</v>
      </c>
      <c r="E75" s="207" t="s">
        <v>24</v>
      </c>
      <c r="F75" s="28" t="s">
        <v>25</v>
      </c>
      <c r="G75" s="29">
        <v>100</v>
      </c>
    </row>
    <row r="76" spans="1:7" s="34" customFormat="1" ht="16.5" x14ac:dyDescent="0.25">
      <c r="A76" s="207"/>
      <c r="B76" s="207"/>
      <c r="C76" s="207"/>
      <c r="D76" s="207"/>
      <c r="E76" s="207"/>
      <c r="F76" s="28" t="s">
        <v>33</v>
      </c>
      <c r="G76" s="29">
        <v>100</v>
      </c>
    </row>
    <row r="77" spans="1:7" s="34" customFormat="1" ht="16.5" x14ac:dyDescent="0.25">
      <c r="A77" s="207"/>
      <c r="B77" s="207"/>
      <c r="C77" s="207"/>
      <c r="D77" s="207"/>
      <c r="E77" s="207"/>
      <c r="F77" s="28" t="s">
        <v>26</v>
      </c>
      <c r="G77" s="29">
        <v>85</v>
      </c>
    </row>
    <row r="78" spans="1:7" s="34" customFormat="1" ht="33" x14ac:dyDescent="0.25">
      <c r="A78" s="207"/>
      <c r="B78" s="207"/>
      <c r="C78" s="207"/>
      <c r="D78" s="207"/>
      <c r="E78" s="207"/>
      <c r="F78" s="28" t="s">
        <v>34</v>
      </c>
      <c r="G78" s="29">
        <v>85</v>
      </c>
    </row>
    <row r="79" spans="1:7" s="34" customFormat="1" ht="16.5" x14ac:dyDescent="0.25">
      <c r="A79" s="207"/>
      <c r="B79" s="207"/>
      <c r="C79" s="207"/>
      <c r="D79" s="207"/>
      <c r="E79" s="207"/>
      <c r="F79" s="28" t="s">
        <v>27</v>
      </c>
      <c r="G79" s="29">
        <f>SUM(23/26)*100</f>
        <v>88.461538461538453</v>
      </c>
    </row>
    <row r="80" spans="1:7" s="34" customFormat="1" ht="110.25" x14ac:dyDescent="0.25">
      <c r="A80" s="32" t="s">
        <v>754</v>
      </c>
      <c r="B80" s="32" t="s">
        <v>201</v>
      </c>
      <c r="C80" s="32" t="s">
        <v>756</v>
      </c>
      <c r="D80" s="32" t="s">
        <v>51</v>
      </c>
      <c r="E80" s="33" t="s">
        <v>52</v>
      </c>
      <c r="F80" s="28" t="s">
        <v>36</v>
      </c>
      <c r="G80" s="29">
        <f>(G79/G76)*100</f>
        <v>88.461538461538453</v>
      </c>
    </row>
    <row r="81" spans="1:7" s="34" customFormat="1" ht="16.5" x14ac:dyDescent="0.25">
      <c r="A81" s="207" t="s">
        <v>21</v>
      </c>
      <c r="B81" s="207" t="s">
        <v>22</v>
      </c>
      <c r="C81" s="207" t="s">
        <v>29</v>
      </c>
      <c r="D81" s="207" t="s">
        <v>23</v>
      </c>
      <c r="E81" s="208" t="s">
        <v>24</v>
      </c>
      <c r="F81" s="28" t="s">
        <v>25</v>
      </c>
      <c r="G81" s="29">
        <v>100</v>
      </c>
    </row>
    <row r="82" spans="1:7" s="34" customFormat="1" ht="16.5" x14ac:dyDescent="0.25">
      <c r="A82" s="207"/>
      <c r="B82" s="207"/>
      <c r="C82" s="207"/>
      <c r="D82" s="207"/>
      <c r="E82" s="208"/>
      <c r="F82" s="28" t="s">
        <v>33</v>
      </c>
      <c r="G82" s="29">
        <v>100</v>
      </c>
    </row>
    <row r="83" spans="1:7" s="34" customFormat="1" ht="16.5" x14ac:dyDescent="0.25">
      <c r="A83" s="207"/>
      <c r="B83" s="207"/>
      <c r="C83" s="207"/>
      <c r="D83" s="207"/>
      <c r="E83" s="208"/>
      <c r="F83" s="28" t="s">
        <v>26</v>
      </c>
      <c r="G83" s="29">
        <v>75</v>
      </c>
    </row>
    <row r="84" spans="1:7" s="34" customFormat="1" ht="33" x14ac:dyDescent="0.25">
      <c r="A84" s="207"/>
      <c r="B84" s="207"/>
      <c r="C84" s="207"/>
      <c r="D84" s="207"/>
      <c r="E84" s="208"/>
      <c r="F84" s="28" t="s">
        <v>34</v>
      </c>
      <c r="G84" s="29">
        <v>75</v>
      </c>
    </row>
    <row r="85" spans="1:7" s="34" customFormat="1" ht="16.5" x14ac:dyDescent="0.25">
      <c r="A85" s="207"/>
      <c r="B85" s="207"/>
      <c r="C85" s="207"/>
      <c r="D85" s="207"/>
      <c r="E85" s="208"/>
      <c r="F85" s="28" t="s">
        <v>27</v>
      </c>
      <c r="G85" s="29">
        <f>SUM(3/4)*100</f>
        <v>75</v>
      </c>
    </row>
    <row r="86" spans="1:7" s="34" customFormat="1" ht="94.5" x14ac:dyDescent="0.25">
      <c r="A86" s="32" t="s">
        <v>202</v>
      </c>
      <c r="B86" s="32" t="s">
        <v>96</v>
      </c>
      <c r="C86" s="32" t="s">
        <v>757</v>
      </c>
      <c r="D86" s="32" t="s">
        <v>51</v>
      </c>
      <c r="E86" s="33" t="s">
        <v>52</v>
      </c>
      <c r="F86" s="28" t="s">
        <v>36</v>
      </c>
      <c r="G86" s="29">
        <f>(G85/G82)*100</f>
        <v>75</v>
      </c>
    </row>
    <row r="87" spans="1:7" s="34" customFormat="1" ht="16.5" x14ac:dyDescent="0.25">
      <c r="A87" s="207" t="s">
        <v>21</v>
      </c>
      <c r="B87" s="207" t="s">
        <v>22</v>
      </c>
      <c r="C87" s="207" t="s">
        <v>29</v>
      </c>
      <c r="D87" s="207" t="s">
        <v>23</v>
      </c>
      <c r="E87" s="208" t="s">
        <v>24</v>
      </c>
      <c r="F87" s="28" t="s">
        <v>25</v>
      </c>
      <c r="G87" s="29">
        <v>100</v>
      </c>
    </row>
    <row r="88" spans="1:7" s="34" customFormat="1" ht="16.5" x14ac:dyDescent="0.25">
      <c r="A88" s="207"/>
      <c r="B88" s="207"/>
      <c r="C88" s="207"/>
      <c r="D88" s="207"/>
      <c r="E88" s="208"/>
      <c r="F88" s="28" t="s">
        <v>33</v>
      </c>
      <c r="G88" s="29">
        <v>100</v>
      </c>
    </row>
    <row r="89" spans="1:7" s="34" customFormat="1" ht="16.5" x14ac:dyDescent="0.25">
      <c r="A89" s="207"/>
      <c r="B89" s="207"/>
      <c r="C89" s="207"/>
      <c r="D89" s="207"/>
      <c r="E89" s="208"/>
      <c r="F89" s="28" t="s">
        <v>26</v>
      </c>
      <c r="G89" s="29">
        <v>100</v>
      </c>
    </row>
    <row r="90" spans="1:7" s="34" customFormat="1" ht="33" x14ac:dyDescent="0.25">
      <c r="A90" s="207"/>
      <c r="B90" s="207"/>
      <c r="C90" s="207"/>
      <c r="D90" s="207"/>
      <c r="E90" s="208"/>
      <c r="F90" s="28" t="s">
        <v>34</v>
      </c>
      <c r="G90" s="29">
        <v>100</v>
      </c>
    </row>
    <row r="91" spans="1:7" s="34" customFormat="1" ht="16.5" x14ac:dyDescent="0.25">
      <c r="A91" s="207"/>
      <c r="B91" s="207"/>
      <c r="C91" s="207"/>
      <c r="D91" s="207"/>
      <c r="E91" s="208"/>
      <c r="F91" s="28" t="s">
        <v>27</v>
      </c>
      <c r="G91" s="29">
        <f>SUM(55/55)*100</f>
        <v>100</v>
      </c>
    </row>
    <row r="92" spans="1:7" s="34" customFormat="1" ht="78.75" x14ac:dyDescent="0.25">
      <c r="A92" s="32" t="s">
        <v>203</v>
      </c>
      <c r="B92" s="32" t="s">
        <v>95</v>
      </c>
      <c r="C92" s="32" t="s">
        <v>94</v>
      </c>
      <c r="D92" s="32" t="s">
        <v>51</v>
      </c>
      <c r="E92" s="33" t="s">
        <v>52</v>
      </c>
      <c r="F92" s="28" t="s">
        <v>36</v>
      </c>
      <c r="G92" s="29">
        <f>(G91/G88)*100</f>
        <v>100</v>
      </c>
    </row>
    <row r="93" spans="1:7" s="34" customFormat="1" ht="16.5" x14ac:dyDescent="0.25">
      <c r="A93" s="207" t="s">
        <v>21</v>
      </c>
      <c r="B93" s="207" t="s">
        <v>22</v>
      </c>
      <c r="C93" s="207" t="s">
        <v>29</v>
      </c>
      <c r="D93" s="207" t="s">
        <v>23</v>
      </c>
      <c r="E93" s="208" t="s">
        <v>24</v>
      </c>
      <c r="F93" s="28" t="s">
        <v>25</v>
      </c>
      <c r="G93" s="29">
        <v>3</v>
      </c>
    </row>
    <row r="94" spans="1:7" s="34" customFormat="1" ht="16.5" x14ac:dyDescent="0.25">
      <c r="A94" s="207"/>
      <c r="B94" s="207"/>
      <c r="C94" s="207"/>
      <c r="D94" s="207"/>
      <c r="E94" s="208"/>
      <c r="F94" s="28" t="s">
        <v>33</v>
      </c>
      <c r="G94" s="29">
        <v>3</v>
      </c>
    </row>
    <row r="95" spans="1:7" s="34" customFormat="1" ht="16.5" x14ac:dyDescent="0.25">
      <c r="A95" s="207"/>
      <c r="B95" s="207"/>
      <c r="C95" s="207"/>
      <c r="D95" s="207"/>
      <c r="E95" s="208"/>
      <c r="F95" s="28" t="s">
        <v>26</v>
      </c>
      <c r="G95" s="29" t="s">
        <v>56</v>
      </c>
    </row>
    <row r="96" spans="1:7" s="34" customFormat="1" ht="33" x14ac:dyDescent="0.25">
      <c r="A96" s="207"/>
      <c r="B96" s="207"/>
      <c r="C96" s="207"/>
      <c r="D96" s="207"/>
      <c r="E96" s="208"/>
      <c r="F96" s="28" t="s">
        <v>34</v>
      </c>
      <c r="G96" s="29" t="s">
        <v>56</v>
      </c>
    </row>
    <row r="97" spans="1:7" s="34" customFormat="1" ht="16.5" x14ac:dyDescent="0.25">
      <c r="A97" s="207"/>
      <c r="B97" s="207"/>
      <c r="C97" s="207"/>
      <c r="D97" s="207"/>
      <c r="E97" s="208"/>
      <c r="F97" s="28" t="s">
        <v>27</v>
      </c>
      <c r="G97" s="29" t="s">
        <v>56</v>
      </c>
    </row>
    <row r="98" spans="1:7" s="34" customFormat="1" ht="47.25" x14ac:dyDescent="0.25">
      <c r="A98" s="63" t="s">
        <v>758</v>
      </c>
      <c r="B98" s="63" t="s">
        <v>766</v>
      </c>
      <c r="C98" s="63" t="s">
        <v>759</v>
      </c>
      <c r="D98" s="64" t="s">
        <v>762</v>
      </c>
      <c r="E98" s="33" t="s">
        <v>59</v>
      </c>
      <c r="F98" s="28" t="s">
        <v>36</v>
      </c>
      <c r="G98" s="29" t="s">
        <v>56</v>
      </c>
    </row>
    <row r="99" spans="1:7" s="34" customFormat="1" ht="16.5" x14ac:dyDescent="0.25">
      <c r="A99" s="207" t="s">
        <v>21</v>
      </c>
      <c r="B99" s="207" t="s">
        <v>22</v>
      </c>
      <c r="C99" s="207" t="s">
        <v>29</v>
      </c>
      <c r="D99" s="207" t="s">
        <v>23</v>
      </c>
      <c r="E99" s="208" t="s">
        <v>24</v>
      </c>
      <c r="F99" s="28" t="s">
        <v>25</v>
      </c>
      <c r="G99" s="29">
        <v>100</v>
      </c>
    </row>
    <row r="100" spans="1:7" s="34" customFormat="1" ht="16.5" x14ac:dyDescent="0.25">
      <c r="A100" s="207"/>
      <c r="B100" s="207"/>
      <c r="C100" s="207"/>
      <c r="D100" s="207"/>
      <c r="E100" s="208"/>
      <c r="F100" s="28" t="s">
        <v>33</v>
      </c>
      <c r="G100" s="29">
        <v>100</v>
      </c>
    </row>
    <row r="101" spans="1:7" s="34" customFormat="1" ht="16.5" x14ac:dyDescent="0.25">
      <c r="A101" s="207"/>
      <c r="B101" s="207"/>
      <c r="C101" s="207"/>
      <c r="D101" s="207"/>
      <c r="E101" s="208"/>
      <c r="F101" s="28" t="s">
        <v>26</v>
      </c>
      <c r="G101" s="29" t="s">
        <v>56</v>
      </c>
    </row>
    <row r="102" spans="1:7" s="34" customFormat="1" ht="33" x14ac:dyDescent="0.25">
      <c r="A102" s="207"/>
      <c r="B102" s="207"/>
      <c r="C102" s="207"/>
      <c r="D102" s="207"/>
      <c r="E102" s="208"/>
      <c r="F102" s="28" t="s">
        <v>34</v>
      </c>
      <c r="G102" s="29" t="s">
        <v>56</v>
      </c>
    </row>
    <row r="103" spans="1:7" s="34" customFormat="1" ht="16.5" x14ac:dyDescent="0.25">
      <c r="A103" s="207"/>
      <c r="B103" s="207"/>
      <c r="C103" s="207"/>
      <c r="D103" s="207"/>
      <c r="E103" s="208"/>
      <c r="F103" s="28" t="s">
        <v>27</v>
      </c>
      <c r="G103" s="29" t="s">
        <v>56</v>
      </c>
    </row>
    <row r="104" spans="1:7" s="34" customFormat="1" ht="63" x14ac:dyDescent="0.25">
      <c r="A104" s="63" t="s">
        <v>204</v>
      </c>
      <c r="B104" s="63" t="s">
        <v>93</v>
      </c>
      <c r="C104" s="63" t="s">
        <v>92</v>
      </c>
      <c r="D104" s="64" t="s">
        <v>51</v>
      </c>
      <c r="E104" s="33" t="s">
        <v>59</v>
      </c>
      <c r="F104" s="28" t="s">
        <v>36</v>
      </c>
      <c r="G104" s="29" t="s">
        <v>56</v>
      </c>
    </row>
    <row r="105" spans="1:7" s="34" customFormat="1" ht="16.5" x14ac:dyDescent="0.25">
      <c r="A105" s="207" t="s">
        <v>21</v>
      </c>
      <c r="B105" s="207" t="s">
        <v>22</v>
      </c>
      <c r="C105" s="207" t="s">
        <v>29</v>
      </c>
      <c r="D105" s="207" t="s">
        <v>23</v>
      </c>
      <c r="E105" s="208" t="s">
        <v>24</v>
      </c>
      <c r="F105" s="28" t="s">
        <v>25</v>
      </c>
      <c r="G105" s="29">
        <v>100</v>
      </c>
    </row>
    <row r="106" spans="1:7" s="34" customFormat="1" ht="16.5" x14ac:dyDescent="0.25">
      <c r="A106" s="207"/>
      <c r="B106" s="207"/>
      <c r="C106" s="207"/>
      <c r="D106" s="207"/>
      <c r="E106" s="208"/>
      <c r="F106" s="28" t="s">
        <v>33</v>
      </c>
      <c r="G106" s="29">
        <v>100</v>
      </c>
    </row>
    <row r="107" spans="1:7" s="34" customFormat="1" ht="16.5" x14ac:dyDescent="0.25">
      <c r="A107" s="207"/>
      <c r="B107" s="207"/>
      <c r="C107" s="207"/>
      <c r="D107" s="207"/>
      <c r="E107" s="208"/>
      <c r="F107" s="28" t="s">
        <v>26</v>
      </c>
      <c r="G107" s="29" t="s">
        <v>56</v>
      </c>
    </row>
    <row r="108" spans="1:7" s="34" customFormat="1" ht="33" x14ac:dyDescent="0.25">
      <c r="A108" s="207"/>
      <c r="B108" s="207"/>
      <c r="C108" s="207"/>
      <c r="D108" s="207"/>
      <c r="E108" s="208"/>
      <c r="F108" s="28" t="s">
        <v>34</v>
      </c>
      <c r="G108" s="29" t="s">
        <v>56</v>
      </c>
    </row>
    <row r="109" spans="1:7" s="34" customFormat="1" ht="16.5" x14ac:dyDescent="0.25">
      <c r="A109" s="207"/>
      <c r="B109" s="207"/>
      <c r="C109" s="207"/>
      <c r="D109" s="207"/>
      <c r="E109" s="208"/>
      <c r="F109" s="28" t="s">
        <v>27</v>
      </c>
      <c r="G109" s="29" t="s">
        <v>56</v>
      </c>
    </row>
    <row r="110" spans="1:7" s="34" customFormat="1" ht="94.5" x14ac:dyDescent="0.25">
      <c r="A110" s="63" t="s">
        <v>760</v>
      </c>
      <c r="B110" s="63" t="s">
        <v>767</v>
      </c>
      <c r="C110" s="63" t="s">
        <v>761</v>
      </c>
      <c r="D110" s="64" t="s">
        <v>51</v>
      </c>
      <c r="E110" s="33" t="s">
        <v>59</v>
      </c>
      <c r="F110" s="28" t="s">
        <v>36</v>
      </c>
      <c r="G110" s="29" t="s">
        <v>56</v>
      </c>
    </row>
    <row r="111" spans="1:7" s="34" customFormat="1" ht="16.5" customHeight="1" x14ac:dyDescent="0.25">
      <c r="A111" s="224" t="s">
        <v>28</v>
      </c>
      <c r="B111" s="225"/>
      <c r="C111" s="225"/>
      <c r="D111" s="225"/>
      <c r="E111" s="225"/>
      <c r="F111" s="225"/>
      <c r="G111" s="226"/>
    </row>
    <row r="112" spans="1:7" s="34" customFormat="1" ht="16.5" customHeight="1" x14ac:dyDescent="0.25">
      <c r="A112" s="195" t="str">
        <f>A32</f>
        <v>Tasa de Incremento de la Imagen y Percepción Institucional</v>
      </c>
      <c r="B112" s="196"/>
      <c r="C112" s="196"/>
      <c r="D112" s="196"/>
      <c r="E112" s="196"/>
      <c r="F112" s="196"/>
      <c r="G112" s="197"/>
    </row>
    <row r="113" spans="1:7" ht="16.5" x14ac:dyDescent="0.25">
      <c r="A113" s="10" t="s">
        <v>130</v>
      </c>
      <c r="B113" s="180"/>
      <c r="C113" s="181"/>
      <c r="D113" s="181"/>
      <c r="E113" s="181"/>
      <c r="F113" s="181"/>
      <c r="G113" s="182"/>
    </row>
    <row r="114" spans="1:7" ht="16.5" x14ac:dyDescent="0.25">
      <c r="A114" s="10" t="s">
        <v>129</v>
      </c>
      <c r="B114" s="189"/>
      <c r="C114" s="190"/>
      <c r="D114" s="190"/>
      <c r="E114" s="190"/>
      <c r="F114" s="190"/>
      <c r="G114" s="191"/>
    </row>
    <row r="115" spans="1:7" s="34" customFormat="1" ht="16.5" customHeight="1" x14ac:dyDescent="0.25">
      <c r="A115" s="195" t="str">
        <f>A38</f>
        <v>Porcentaje de personas que conocen o han oído hablar del Instituto</v>
      </c>
      <c r="B115" s="196"/>
      <c r="C115" s="196"/>
      <c r="D115" s="196"/>
      <c r="E115" s="196"/>
      <c r="F115" s="196"/>
      <c r="G115" s="197"/>
    </row>
    <row r="116" spans="1:7" ht="16.5" x14ac:dyDescent="0.25">
      <c r="A116" s="10" t="s">
        <v>130</v>
      </c>
      <c r="B116" s="180"/>
      <c r="C116" s="181"/>
      <c r="D116" s="181"/>
      <c r="E116" s="181"/>
      <c r="F116" s="181"/>
      <c r="G116" s="182"/>
    </row>
    <row r="117" spans="1:7" ht="16.5" x14ac:dyDescent="0.25">
      <c r="A117" s="10" t="s">
        <v>129</v>
      </c>
      <c r="B117" s="189" t="s">
        <v>107</v>
      </c>
      <c r="C117" s="190"/>
      <c r="D117" s="190"/>
      <c r="E117" s="190"/>
      <c r="F117" s="190"/>
      <c r="G117" s="191"/>
    </row>
    <row r="118" spans="1:7" s="34" customFormat="1" ht="16.5" customHeight="1" x14ac:dyDescent="0.25">
      <c r="A118" s="195" t="str">
        <f>A46</f>
        <v xml:space="preserve">Índice de posicionamiento de identidad institucional. </v>
      </c>
      <c r="B118" s="196"/>
      <c r="C118" s="196"/>
      <c r="D118" s="196"/>
      <c r="E118" s="196"/>
      <c r="F118" s="196"/>
      <c r="G118" s="197"/>
    </row>
    <row r="119" spans="1:7" ht="16.5" customHeight="1" x14ac:dyDescent="0.25">
      <c r="A119" s="10" t="s">
        <v>130</v>
      </c>
      <c r="B119" s="180"/>
      <c r="C119" s="181"/>
      <c r="D119" s="181"/>
      <c r="E119" s="181"/>
      <c r="F119" s="181"/>
      <c r="G119" s="182"/>
    </row>
    <row r="120" spans="1:7" ht="16.5" x14ac:dyDescent="0.25">
      <c r="A120" s="10" t="s">
        <v>129</v>
      </c>
      <c r="B120" s="189"/>
      <c r="C120" s="190"/>
      <c r="D120" s="190"/>
      <c r="E120" s="190"/>
      <c r="F120" s="190"/>
      <c r="G120" s="191"/>
    </row>
    <row r="121" spans="1:7" s="34" customFormat="1" ht="16.5" customHeight="1" x14ac:dyDescent="0.25">
      <c r="A121" s="195" t="str">
        <f>A54</f>
        <v xml:space="preserve">Media geométrica del cumplimiento de las actividades en materia de medios y sociedad </v>
      </c>
      <c r="B121" s="196"/>
      <c r="C121" s="196"/>
      <c r="D121" s="196"/>
      <c r="E121" s="196"/>
      <c r="F121" s="196"/>
      <c r="G121" s="197"/>
    </row>
    <row r="122" spans="1:7" ht="16.5" customHeight="1" x14ac:dyDescent="0.25">
      <c r="A122" s="10" t="s">
        <v>130</v>
      </c>
      <c r="B122" s="180"/>
      <c r="C122" s="181"/>
      <c r="D122" s="181"/>
      <c r="E122" s="181"/>
      <c r="F122" s="181"/>
      <c r="G122" s="182"/>
    </row>
    <row r="123" spans="1:7" ht="16.5" x14ac:dyDescent="0.25">
      <c r="A123" s="10" t="s">
        <v>129</v>
      </c>
      <c r="B123" s="189"/>
      <c r="C123" s="190"/>
      <c r="D123" s="190"/>
      <c r="E123" s="190"/>
      <c r="F123" s="190"/>
      <c r="G123" s="191"/>
    </row>
    <row r="124" spans="1:7" s="34" customFormat="1" ht="16.5" customHeight="1" x14ac:dyDescent="0.25">
      <c r="A124" s="195" t="str">
        <f>A60</f>
        <v>Porcentaje de personas que juzgan que las actividades en materia de comunicación interna cumplen con su objetivo.</v>
      </c>
      <c r="B124" s="196"/>
      <c r="C124" s="196"/>
      <c r="D124" s="196"/>
      <c r="E124" s="196"/>
      <c r="F124" s="196"/>
      <c r="G124" s="197"/>
    </row>
    <row r="125" spans="1:7" ht="16.5" customHeight="1" x14ac:dyDescent="0.25">
      <c r="A125" s="10" t="s">
        <v>130</v>
      </c>
      <c r="B125" s="180"/>
      <c r="C125" s="181"/>
      <c r="D125" s="181"/>
      <c r="E125" s="181"/>
      <c r="F125" s="181"/>
      <c r="G125" s="182"/>
    </row>
    <row r="126" spans="1:7" ht="16.5" x14ac:dyDescent="0.25">
      <c r="A126" s="10" t="s">
        <v>129</v>
      </c>
      <c r="B126" s="189"/>
      <c r="C126" s="190"/>
      <c r="D126" s="190"/>
      <c r="E126" s="190"/>
      <c r="F126" s="190"/>
      <c r="G126" s="191"/>
    </row>
    <row r="127" spans="1:7" s="34" customFormat="1" ht="16.5" customHeight="1" x14ac:dyDescent="0.25">
      <c r="A127" s="195" t="str">
        <f>A68</f>
        <v>Porcentaje de cumplimiento de las actividades calendarizadas para la realización de la campaña.</v>
      </c>
      <c r="B127" s="196"/>
      <c r="C127" s="196"/>
      <c r="D127" s="196"/>
      <c r="E127" s="196"/>
      <c r="F127" s="196"/>
      <c r="G127" s="197"/>
    </row>
    <row r="128" spans="1:7" ht="16.5" customHeight="1" x14ac:dyDescent="0.25">
      <c r="A128" s="10" t="s">
        <v>130</v>
      </c>
      <c r="B128" s="180"/>
      <c r="C128" s="181"/>
      <c r="D128" s="181"/>
      <c r="E128" s="181"/>
      <c r="F128" s="181"/>
      <c r="G128" s="182"/>
    </row>
    <row r="129" spans="1:7" ht="16.5" x14ac:dyDescent="0.25">
      <c r="A129" s="10" t="s">
        <v>129</v>
      </c>
      <c r="B129" s="189"/>
      <c r="C129" s="190"/>
      <c r="D129" s="190"/>
      <c r="E129" s="190"/>
      <c r="F129" s="190"/>
      <c r="G129" s="191"/>
    </row>
    <row r="130" spans="1:7" s="34" customFormat="1" ht="16.5" customHeight="1" x14ac:dyDescent="0.25">
      <c r="A130" s="195" t="str">
        <f>A74</f>
        <v>Porcentaje de aplicación de instrumentos de investigación planeados en el año.</v>
      </c>
      <c r="B130" s="196"/>
      <c r="C130" s="196"/>
      <c r="D130" s="196"/>
      <c r="E130" s="196"/>
      <c r="F130" s="196"/>
      <c r="G130" s="197"/>
    </row>
    <row r="131" spans="1:7" ht="16.5" customHeight="1" x14ac:dyDescent="0.25">
      <c r="A131" s="10" t="s">
        <v>130</v>
      </c>
      <c r="B131" s="180"/>
      <c r="C131" s="181"/>
      <c r="D131" s="181"/>
      <c r="E131" s="181"/>
      <c r="F131" s="181"/>
      <c r="G131" s="182"/>
    </row>
    <row r="132" spans="1:7" ht="16.5" x14ac:dyDescent="0.25">
      <c r="A132" s="10" t="s">
        <v>129</v>
      </c>
      <c r="B132" s="189"/>
      <c r="C132" s="190"/>
      <c r="D132" s="190"/>
      <c r="E132" s="190"/>
      <c r="F132" s="190"/>
      <c r="G132" s="191"/>
    </row>
    <row r="133" spans="1:7" s="34" customFormat="1" ht="16.5" customHeight="1" x14ac:dyDescent="0.25">
      <c r="A133" s="195" t="str">
        <f>A80</f>
        <v>Porcentaje de cumplimiento en la elaboración de campañas de sensibilización de los derechos que tutela el Instituto, planteadas en la Estrategia de difusión en redes sociales 2018.</v>
      </c>
      <c r="B133" s="196"/>
      <c r="C133" s="196"/>
      <c r="D133" s="196"/>
      <c r="E133" s="196"/>
      <c r="F133" s="196"/>
      <c r="G133" s="197"/>
    </row>
    <row r="134" spans="1:7" ht="33.950000000000003" customHeight="1" x14ac:dyDescent="0.25">
      <c r="A134" s="10" t="s">
        <v>130</v>
      </c>
      <c r="B134" s="180" t="s">
        <v>1301</v>
      </c>
      <c r="C134" s="181"/>
      <c r="D134" s="181"/>
      <c r="E134" s="181"/>
      <c r="F134" s="181"/>
      <c r="G134" s="182"/>
    </row>
    <row r="135" spans="1:7" ht="16.5" x14ac:dyDescent="0.25">
      <c r="A135" s="10" t="s">
        <v>129</v>
      </c>
      <c r="B135" s="189"/>
      <c r="C135" s="190"/>
      <c r="D135" s="190"/>
      <c r="E135" s="190"/>
      <c r="F135" s="190"/>
      <c r="G135" s="191"/>
    </row>
    <row r="136" spans="1:7" s="34" customFormat="1" ht="16.5" customHeight="1" x14ac:dyDescent="0.25">
      <c r="A136" s="195" t="str">
        <f>A86</f>
        <v>Porcentaje de cumplimiento en el compromiso de elaboración de reportes de impacto en los medios a partir de las comunicaciones  generadas por el Instituto.</v>
      </c>
      <c r="B136" s="196"/>
      <c r="C136" s="196"/>
      <c r="D136" s="196"/>
      <c r="E136" s="196"/>
      <c r="F136" s="196"/>
      <c r="G136" s="197"/>
    </row>
    <row r="137" spans="1:7" ht="51" customHeight="1" x14ac:dyDescent="0.25">
      <c r="A137" s="10" t="s">
        <v>130</v>
      </c>
      <c r="B137" s="180" t="s">
        <v>1300</v>
      </c>
      <c r="C137" s="181"/>
      <c r="D137" s="181"/>
      <c r="E137" s="181"/>
      <c r="F137" s="181"/>
      <c r="G137" s="182"/>
    </row>
    <row r="138" spans="1:7" ht="16.5" x14ac:dyDescent="0.25">
      <c r="A138" s="10" t="s">
        <v>129</v>
      </c>
      <c r="B138" s="189"/>
      <c r="C138" s="190"/>
      <c r="D138" s="190"/>
      <c r="E138" s="190"/>
      <c r="F138" s="190"/>
      <c r="G138" s="191"/>
    </row>
    <row r="139" spans="1:7" s="34" customFormat="1" ht="16.5" customHeight="1" x14ac:dyDescent="0.25">
      <c r="A139" s="195" t="str">
        <f>A92</f>
        <v>Porcentaje de cumplimiento de coberturas informativas de actividades institucionales del INAI solicitadas.</v>
      </c>
      <c r="B139" s="196"/>
      <c r="C139" s="196"/>
      <c r="D139" s="196"/>
      <c r="E139" s="196"/>
      <c r="F139" s="196"/>
      <c r="G139" s="197"/>
    </row>
    <row r="140" spans="1:7" ht="16.5" x14ac:dyDescent="0.25">
      <c r="A140" s="10" t="s">
        <v>130</v>
      </c>
      <c r="B140" s="180" t="s">
        <v>1299</v>
      </c>
      <c r="C140" s="181"/>
      <c r="D140" s="181"/>
      <c r="E140" s="181"/>
      <c r="F140" s="181"/>
      <c r="G140" s="182"/>
    </row>
    <row r="141" spans="1:7" ht="16.5" x14ac:dyDescent="0.25">
      <c r="A141" s="10" t="s">
        <v>129</v>
      </c>
      <c r="B141" s="189"/>
      <c r="C141" s="190"/>
      <c r="D141" s="190"/>
      <c r="E141" s="190"/>
      <c r="F141" s="190"/>
      <c r="G141" s="191"/>
    </row>
    <row r="142" spans="1:7" s="34" customFormat="1" ht="16.5" customHeight="1" x14ac:dyDescent="0.25">
      <c r="A142" s="195" t="str">
        <f>A98</f>
        <v>Número de alianzas con medios de comunicación para la promoción y difusión de las labores del INAI.</v>
      </c>
      <c r="B142" s="196"/>
      <c r="C142" s="196"/>
      <c r="D142" s="196"/>
      <c r="E142" s="196"/>
      <c r="F142" s="196"/>
      <c r="G142" s="197"/>
    </row>
    <row r="143" spans="1:7" ht="16.5" x14ac:dyDescent="0.25">
      <c r="A143" s="10" t="s">
        <v>130</v>
      </c>
      <c r="B143" s="180"/>
      <c r="C143" s="181"/>
      <c r="D143" s="181"/>
      <c r="E143" s="181"/>
      <c r="F143" s="181"/>
      <c r="G143" s="182"/>
    </row>
    <row r="144" spans="1:7" ht="16.5" x14ac:dyDescent="0.25">
      <c r="A144" s="10" t="s">
        <v>129</v>
      </c>
      <c r="B144" s="189"/>
      <c r="C144" s="190"/>
      <c r="D144" s="190"/>
      <c r="E144" s="190"/>
      <c r="F144" s="190"/>
      <c r="G144" s="191"/>
    </row>
    <row r="145" spans="1:7" s="34" customFormat="1" ht="16.5" customHeight="1" x14ac:dyDescent="0.25">
      <c r="A145" s="195" t="str">
        <f>A104</f>
        <v>Porcentaje de cumplimiento en el compromiso de ejecución de estrategias de comunicación interna.</v>
      </c>
      <c r="B145" s="196"/>
      <c r="C145" s="196"/>
      <c r="D145" s="196"/>
      <c r="E145" s="196"/>
      <c r="F145" s="196"/>
      <c r="G145" s="197"/>
    </row>
    <row r="146" spans="1:7" ht="16.5" x14ac:dyDescent="0.25">
      <c r="A146" s="10" t="s">
        <v>130</v>
      </c>
      <c r="B146" s="180"/>
      <c r="C146" s="181"/>
      <c r="D146" s="181"/>
      <c r="E146" s="181"/>
      <c r="F146" s="181"/>
      <c r="G146" s="182"/>
    </row>
    <row r="147" spans="1:7" ht="16.5" x14ac:dyDescent="0.25">
      <c r="A147" s="10" t="s">
        <v>129</v>
      </c>
      <c r="B147" s="189"/>
      <c r="C147" s="190"/>
      <c r="D147" s="190"/>
      <c r="E147" s="190"/>
      <c r="F147" s="190"/>
      <c r="G147" s="191"/>
    </row>
    <row r="148" spans="1:7" s="34" customFormat="1" ht="16.5" customHeight="1" x14ac:dyDescent="0.25">
      <c r="A148" s="195" t="str">
        <f>A110</f>
        <v>Porcentaje de cumplimiento de las actividades calendarizadas para la aplicación de la encuesta de diagnóstico de medios de comunicación interna.</v>
      </c>
      <c r="B148" s="196"/>
      <c r="C148" s="196"/>
      <c r="D148" s="196"/>
      <c r="E148" s="196"/>
      <c r="F148" s="196"/>
      <c r="G148" s="197"/>
    </row>
    <row r="149" spans="1:7" ht="16.5" x14ac:dyDescent="0.25">
      <c r="A149" s="10" t="s">
        <v>130</v>
      </c>
      <c r="B149" s="180"/>
      <c r="C149" s="181"/>
      <c r="D149" s="181"/>
      <c r="E149" s="181"/>
      <c r="F149" s="181"/>
      <c r="G149" s="182"/>
    </row>
    <row r="150" spans="1:7" ht="16.5" x14ac:dyDescent="0.25">
      <c r="A150" s="10" t="s">
        <v>129</v>
      </c>
      <c r="B150" s="189"/>
      <c r="C150" s="190"/>
      <c r="D150" s="190"/>
      <c r="E150" s="190"/>
      <c r="F150" s="190"/>
      <c r="G150" s="191"/>
    </row>
    <row r="151" spans="1:7" s="34" customFormat="1" x14ac:dyDescent="0.25">
      <c r="A151" s="251"/>
      <c r="B151" s="251"/>
      <c r="C151" s="251"/>
      <c r="D151" s="251"/>
      <c r="E151" s="251"/>
      <c r="F151" s="251"/>
      <c r="G151" s="251"/>
    </row>
    <row r="152" spans="1:7" s="34" customFormat="1" ht="16.5" customHeight="1" x14ac:dyDescent="0.25">
      <c r="A152" s="224" t="s">
        <v>35</v>
      </c>
      <c r="B152" s="225"/>
      <c r="C152" s="225"/>
      <c r="D152" s="225"/>
      <c r="E152" s="225"/>
      <c r="F152" s="225"/>
      <c r="G152" s="226"/>
    </row>
    <row r="153" spans="1:7" s="34" customFormat="1" ht="16.5" customHeight="1" x14ac:dyDescent="0.25">
      <c r="A153" s="195" t="str">
        <f>A32</f>
        <v>Tasa de Incremento de la Imagen y Percepción Institucional</v>
      </c>
      <c r="B153" s="196"/>
      <c r="C153" s="196"/>
      <c r="D153" s="196"/>
      <c r="E153" s="196"/>
      <c r="F153" s="196"/>
      <c r="G153" s="197"/>
    </row>
    <row r="154" spans="1:7" s="34" customFormat="1" ht="33" x14ac:dyDescent="0.25">
      <c r="A154" s="37" t="s">
        <v>30</v>
      </c>
      <c r="B154" s="291"/>
      <c r="C154" s="291"/>
      <c r="D154" s="291"/>
      <c r="E154" s="291"/>
      <c r="F154" s="291"/>
      <c r="G154" s="291"/>
    </row>
    <row r="155" spans="1:7" s="34" customFormat="1" ht="33" x14ac:dyDescent="0.25">
      <c r="A155" s="37" t="s">
        <v>31</v>
      </c>
      <c r="B155" s="291"/>
      <c r="C155" s="291"/>
      <c r="D155" s="291"/>
      <c r="E155" s="291"/>
      <c r="F155" s="291"/>
      <c r="G155" s="291"/>
    </row>
    <row r="156" spans="1:7" s="34" customFormat="1" ht="16.5" x14ac:dyDescent="0.25">
      <c r="A156" s="37" t="s">
        <v>32</v>
      </c>
      <c r="B156" s="268"/>
      <c r="C156" s="268"/>
      <c r="D156" s="268"/>
      <c r="E156" s="268"/>
      <c r="F156" s="268"/>
      <c r="G156" s="268"/>
    </row>
    <row r="157" spans="1:7" s="34" customFormat="1" ht="16.5" customHeight="1" x14ac:dyDescent="0.25">
      <c r="A157" s="195" t="str">
        <f>A38</f>
        <v>Porcentaje de personas que conocen o han oído hablar del Instituto</v>
      </c>
      <c r="B157" s="196"/>
      <c r="C157" s="196"/>
      <c r="D157" s="196"/>
      <c r="E157" s="196"/>
      <c r="F157" s="196"/>
      <c r="G157" s="197"/>
    </row>
    <row r="158" spans="1:7" s="34" customFormat="1" ht="33" x14ac:dyDescent="0.25">
      <c r="A158" s="37" t="s">
        <v>30</v>
      </c>
      <c r="B158" s="291"/>
      <c r="C158" s="291"/>
      <c r="D158" s="291"/>
      <c r="E158" s="291"/>
      <c r="F158" s="291"/>
      <c r="G158" s="291"/>
    </row>
    <row r="159" spans="1:7" s="34" customFormat="1" ht="33" x14ac:dyDescent="0.25">
      <c r="A159" s="37" t="s">
        <v>31</v>
      </c>
      <c r="B159" s="291"/>
      <c r="C159" s="291"/>
      <c r="D159" s="291"/>
      <c r="E159" s="291"/>
      <c r="F159" s="291"/>
      <c r="G159" s="291"/>
    </row>
    <row r="160" spans="1:7" s="34" customFormat="1" ht="16.5" x14ac:dyDescent="0.25">
      <c r="A160" s="37" t="s">
        <v>32</v>
      </c>
      <c r="B160" s="268"/>
      <c r="C160" s="268"/>
      <c r="D160" s="268"/>
      <c r="E160" s="268"/>
      <c r="F160" s="268"/>
      <c r="G160" s="268"/>
    </row>
    <row r="161" spans="1:7" s="34" customFormat="1" ht="16.5" customHeight="1" x14ac:dyDescent="0.25">
      <c r="A161" s="195" t="str">
        <f>A46</f>
        <v xml:space="preserve">Índice de posicionamiento de identidad institucional. </v>
      </c>
      <c r="B161" s="196"/>
      <c r="C161" s="196"/>
      <c r="D161" s="196"/>
      <c r="E161" s="196"/>
      <c r="F161" s="196"/>
      <c r="G161" s="197"/>
    </row>
    <row r="162" spans="1:7" s="34" customFormat="1" ht="16.5" customHeight="1" x14ac:dyDescent="0.25">
      <c r="A162" s="37" t="s">
        <v>30</v>
      </c>
      <c r="B162" s="291"/>
      <c r="C162" s="291"/>
      <c r="D162" s="291"/>
      <c r="E162" s="291"/>
      <c r="F162" s="291"/>
      <c r="G162" s="291"/>
    </row>
    <row r="163" spans="1:7" s="34" customFormat="1" ht="33" x14ac:dyDescent="0.25">
      <c r="A163" s="37" t="s">
        <v>31</v>
      </c>
      <c r="B163" s="291"/>
      <c r="C163" s="291"/>
      <c r="D163" s="291"/>
      <c r="E163" s="291"/>
      <c r="F163" s="291"/>
      <c r="G163" s="291"/>
    </row>
    <row r="164" spans="1:7" s="34" customFormat="1" ht="16.5" x14ac:dyDescent="0.25">
      <c r="A164" s="37" t="s">
        <v>32</v>
      </c>
      <c r="B164" s="268"/>
      <c r="C164" s="268"/>
      <c r="D164" s="268"/>
      <c r="E164" s="268"/>
      <c r="F164" s="268"/>
      <c r="G164" s="268"/>
    </row>
    <row r="165" spans="1:7" s="34" customFormat="1" ht="16.5" customHeight="1" x14ac:dyDescent="0.25">
      <c r="A165" s="195" t="str">
        <f>A54</f>
        <v xml:space="preserve">Media geométrica del cumplimiento de las actividades en materia de medios y sociedad </v>
      </c>
      <c r="B165" s="196"/>
      <c r="C165" s="196"/>
      <c r="D165" s="196"/>
      <c r="E165" s="196"/>
      <c r="F165" s="196"/>
      <c r="G165" s="197"/>
    </row>
    <row r="166" spans="1:7" s="34" customFormat="1" ht="33" x14ac:dyDescent="0.25">
      <c r="A166" s="37" t="s">
        <v>30</v>
      </c>
      <c r="B166" s="291"/>
      <c r="C166" s="291"/>
      <c r="D166" s="291"/>
      <c r="E166" s="291"/>
      <c r="F166" s="291"/>
      <c r="G166" s="291"/>
    </row>
    <row r="167" spans="1:7" s="34" customFormat="1" ht="33" x14ac:dyDescent="0.25">
      <c r="A167" s="37" t="s">
        <v>31</v>
      </c>
      <c r="B167" s="291"/>
      <c r="C167" s="291"/>
      <c r="D167" s="291"/>
      <c r="E167" s="291"/>
      <c r="F167" s="291"/>
      <c r="G167" s="291"/>
    </row>
    <row r="168" spans="1:7" s="34" customFormat="1" ht="16.5" x14ac:dyDescent="0.25">
      <c r="A168" s="37" t="s">
        <v>32</v>
      </c>
      <c r="B168" s="268"/>
      <c r="C168" s="268"/>
      <c r="D168" s="268"/>
      <c r="E168" s="268"/>
      <c r="F168" s="268"/>
      <c r="G168" s="268"/>
    </row>
    <row r="169" spans="1:7" s="34" customFormat="1" ht="16.5" customHeight="1" x14ac:dyDescent="0.25">
      <c r="A169" s="195" t="str">
        <f>A60</f>
        <v>Porcentaje de personas que juzgan que las actividades en materia de comunicación interna cumplen con su objetivo.</v>
      </c>
      <c r="B169" s="196"/>
      <c r="C169" s="196"/>
      <c r="D169" s="196"/>
      <c r="E169" s="196"/>
      <c r="F169" s="196"/>
      <c r="G169" s="197"/>
    </row>
    <row r="170" spans="1:7" s="34" customFormat="1" ht="16.5" customHeight="1" x14ac:dyDescent="0.25">
      <c r="A170" s="37" t="s">
        <v>30</v>
      </c>
      <c r="B170" s="291"/>
      <c r="C170" s="291"/>
      <c r="D170" s="291"/>
      <c r="E170" s="291"/>
      <c r="F170" s="291"/>
      <c r="G170" s="291"/>
    </row>
    <row r="171" spans="1:7" s="34" customFormat="1" ht="33" x14ac:dyDescent="0.25">
      <c r="A171" s="37" t="s">
        <v>31</v>
      </c>
      <c r="B171" s="291"/>
      <c r="C171" s="291"/>
      <c r="D171" s="291"/>
      <c r="E171" s="291"/>
      <c r="F171" s="291"/>
      <c r="G171" s="291"/>
    </row>
    <row r="172" spans="1:7" s="34" customFormat="1" ht="16.5" x14ac:dyDescent="0.25">
      <c r="A172" s="37" t="s">
        <v>32</v>
      </c>
      <c r="B172" s="268"/>
      <c r="C172" s="268"/>
      <c r="D172" s="268"/>
      <c r="E172" s="268"/>
      <c r="F172" s="268"/>
      <c r="G172" s="268"/>
    </row>
    <row r="173" spans="1:7" s="34" customFormat="1" ht="16.5" customHeight="1" x14ac:dyDescent="0.25">
      <c r="A173" s="195" t="str">
        <f>A68</f>
        <v>Porcentaje de cumplimiento de las actividades calendarizadas para la realización de la campaña.</v>
      </c>
      <c r="B173" s="196"/>
      <c r="C173" s="196"/>
      <c r="D173" s="196"/>
      <c r="E173" s="196"/>
      <c r="F173" s="196"/>
      <c r="G173" s="197"/>
    </row>
    <row r="174" spans="1:7" s="34" customFormat="1" ht="33" x14ac:dyDescent="0.25">
      <c r="A174" s="37" t="s">
        <v>30</v>
      </c>
      <c r="B174" s="291"/>
      <c r="C174" s="291"/>
      <c r="D174" s="291"/>
      <c r="E174" s="291"/>
      <c r="F174" s="291"/>
      <c r="G174" s="291"/>
    </row>
    <row r="175" spans="1:7" s="34" customFormat="1" ht="33" x14ac:dyDescent="0.25">
      <c r="A175" s="37" t="s">
        <v>31</v>
      </c>
      <c r="B175" s="291"/>
      <c r="C175" s="291"/>
      <c r="D175" s="291"/>
      <c r="E175" s="291"/>
      <c r="F175" s="291"/>
      <c r="G175" s="291"/>
    </row>
    <row r="176" spans="1:7" s="34" customFormat="1" ht="16.5" x14ac:dyDescent="0.25">
      <c r="A176" s="37" t="s">
        <v>32</v>
      </c>
      <c r="B176" s="268"/>
      <c r="C176" s="268"/>
      <c r="D176" s="268"/>
      <c r="E176" s="268"/>
      <c r="F176" s="268"/>
      <c r="G176" s="268"/>
    </row>
    <row r="177" spans="1:7" s="34" customFormat="1" ht="16.5" customHeight="1" x14ac:dyDescent="0.25">
      <c r="A177" s="195" t="str">
        <f>A74</f>
        <v>Porcentaje de aplicación de instrumentos de investigación planeados en el año.</v>
      </c>
      <c r="B177" s="196"/>
      <c r="C177" s="196"/>
      <c r="D177" s="196"/>
      <c r="E177" s="196"/>
      <c r="F177" s="196"/>
      <c r="G177" s="197"/>
    </row>
    <row r="178" spans="1:7" s="34" customFormat="1" ht="33" x14ac:dyDescent="0.25">
      <c r="A178" s="37" t="s">
        <v>30</v>
      </c>
      <c r="B178" s="291"/>
      <c r="C178" s="291"/>
      <c r="D178" s="291"/>
      <c r="E178" s="291"/>
      <c r="F178" s="291"/>
      <c r="G178" s="291"/>
    </row>
    <row r="179" spans="1:7" s="34" customFormat="1" ht="33" x14ac:dyDescent="0.25">
      <c r="A179" s="37" t="s">
        <v>31</v>
      </c>
      <c r="B179" s="291"/>
      <c r="C179" s="291"/>
      <c r="D179" s="291"/>
      <c r="E179" s="291"/>
      <c r="F179" s="291"/>
      <c r="G179" s="291"/>
    </row>
    <row r="180" spans="1:7" s="34" customFormat="1" ht="16.5" x14ac:dyDescent="0.25">
      <c r="A180" s="37" t="s">
        <v>32</v>
      </c>
      <c r="B180" s="268"/>
      <c r="C180" s="268"/>
      <c r="D180" s="268"/>
      <c r="E180" s="268"/>
      <c r="F180" s="268"/>
      <c r="G180" s="268"/>
    </row>
    <row r="181" spans="1:7" s="34" customFormat="1" ht="16.5" customHeight="1" x14ac:dyDescent="0.25">
      <c r="A181" s="195" t="str">
        <f>A80</f>
        <v>Porcentaje de cumplimiento en la elaboración de campañas de sensibilización de los derechos que tutela el Instituto, planteadas en la Estrategia de difusión en redes sociales 2018.</v>
      </c>
      <c r="B181" s="196"/>
      <c r="C181" s="196"/>
      <c r="D181" s="196"/>
      <c r="E181" s="196"/>
      <c r="F181" s="196"/>
      <c r="G181" s="197"/>
    </row>
    <row r="182" spans="1:7" s="34" customFormat="1" ht="33" x14ac:dyDescent="0.25">
      <c r="A182" s="37" t="s">
        <v>30</v>
      </c>
      <c r="B182" s="291"/>
      <c r="C182" s="291"/>
      <c r="D182" s="291"/>
      <c r="E182" s="291"/>
      <c r="F182" s="291"/>
      <c r="G182" s="291"/>
    </row>
    <row r="183" spans="1:7" s="34" customFormat="1" ht="33" x14ac:dyDescent="0.25">
      <c r="A183" s="37" t="s">
        <v>31</v>
      </c>
      <c r="B183" s="291"/>
      <c r="C183" s="291"/>
      <c r="D183" s="291"/>
      <c r="E183" s="291"/>
      <c r="F183" s="291"/>
      <c r="G183" s="291"/>
    </row>
    <row r="184" spans="1:7" s="34" customFormat="1" ht="16.5" x14ac:dyDescent="0.25">
      <c r="A184" s="37" t="s">
        <v>32</v>
      </c>
      <c r="B184" s="268"/>
      <c r="C184" s="268"/>
      <c r="D184" s="268"/>
      <c r="E184" s="268"/>
      <c r="F184" s="268"/>
      <c r="G184" s="268"/>
    </row>
    <row r="185" spans="1:7" s="34" customFormat="1" ht="16.5" customHeight="1" x14ac:dyDescent="0.25">
      <c r="A185" s="195" t="str">
        <f>A86</f>
        <v>Porcentaje de cumplimiento en el compromiso de elaboración de reportes de impacto en los medios a partir de las comunicaciones  generadas por el Instituto.</v>
      </c>
      <c r="B185" s="196"/>
      <c r="C185" s="196"/>
      <c r="D185" s="196"/>
      <c r="E185" s="196"/>
      <c r="F185" s="196"/>
      <c r="G185" s="197"/>
    </row>
    <row r="186" spans="1:7" s="34" customFormat="1" ht="33" x14ac:dyDescent="0.25">
      <c r="A186" s="37" t="s">
        <v>30</v>
      </c>
      <c r="B186" s="291"/>
      <c r="C186" s="291"/>
      <c r="D186" s="291"/>
      <c r="E186" s="291"/>
      <c r="F186" s="291"/>
      <c r="G186" s="291"/>
    </row>
    <row r="187" spans="1:7" s="34" customFormat="1" ht="33" x14ac:dyDescent="0.25">
      <c r="A187" s="37" t="s">
        <v>31</v>
      </c>
      <c r="B187" s="291"/>
      <c r="C187" s="291"/>
      <c r="D187" s="291"/>
      <c r="E187" s="291"/>
      <c r="F187" s="291"/>
      <c r="G187" s="291"/>
    </row>
    <row r="188" spans="1:7" s="34" customFormat="1" ht="16.5" x14ac:dyDescent="0.25">
      <c r="A188" s="37" t="s">
        <v>32</v>
      </c>
      <c r="B188" s="268"/>
      <c r="C188" s="268"/>
      <c r="D188" s="268"/>
      <c r="E188" s="268"/>
      <c r="F188" s="268"/>
      <c r="G188" s="268"/>
    </row>
    <row r="189" spans="1:7" s="34" customFormat="1" ht="16.5" customHeight="1" x14ac:dyDescent="0.25">
      <c r="A189" s="195" t="str">
        <f>A92</f>
        <v>Porcentaje de cumplimiento de coberturas informativas de actividades institucionales del INAI solicitadas.</v>
      </c>
      <c r="B189" s="196"/>
      <c r="C189" s="196"/>
      <c r="D189" s="196"/>
      <c r="E189" s="196"/>
      <c r="F189" s="196"/>
      <c r="G189" s="197"/>
    </row>
    <row r="190" spans="1:7" s="34" customFormat="1" ht="33" x14ac:dyDescent="0.25">
      <c r="A190" s="37" t="s">
        <v>30</v>
      </c>
      <c r="B190" s="291"/>
      <c r="C190" s="291"/>
      <c r="D190" s="291"/>
      <c r="E190" s="291"/>
      <c r="F190" s="291"/>
      <c r="G190" s="291"/>
    </row>
    <row r="191" spans="1:7" s="34" customFormat="1" ht="33" x14ac:dyDescent="0.25">
      <c r="A191" s="37" t="s">
        <v>31</v>
      </c>
      <c r="B191" s="291"/>
      <c r="C191" s="291"/>
      <c r="D191" s="291"/>
      <c r="E191" s="291"/>
      <c r="F191" s="291"/>
      <c r="G191" s="291"/>
    </row>
    <row r="192" spans="1:7" s="34" customFormat="1" ht="16.5" x14ac:dyDescent="0.25">
      <c r="A192" s="37" t="s">
        <v>32</v>
      </c>
      <c r="B192" s="268"/>
      <c r="C192" s="268"/>
      <c r="D192" s="268"/>
      <c r="E192" s="268"/>
      <c r="F192" s="268"/>
      <c r="G192" s="268"/>
    </row>
    <row r="193" spans="1:7" s="34" customFormat="1" ht="16.5" customHeight="1" x14ac:dyDescent="0.25">
      <c r="A193" s="195" t="str">
        <f>A98</f>
        <v>Número de alianzas con medios de comunicación para la promoción y difusión de las labores del INAI.</v>
      </c>
      <c r="B193" s="196"/>
      <c r="C193" s="196"/>
      <c r="D193" s="196"/>
      <c r="E193" s="196"/>
      <c r="F193" s="196"/>
      <c r="G193" s="197"/>
    </row>
    <row r="194" spans="1:7" s="34" customFormat="1" ht="33" x14ac:dyDescent="0.25">
      <c r="A194" s="37" t="s">
        <v>30</v>
      </c>
      <c r="B194" s="291"/>
      <c r="C194" s="291"/>
      <c r="D194" s="291"/>
      <c r="E194" s="291"/>
      <c r="F194" s="291"/>
      <c r="G194" s="291"/>
    </row>
    <row r="195" spans="1:7" s="34" customFormat="1" ht="33" x14ac:dyDescent="0.25">
      <c r="A195" s="37" t="s">
        <v>31</v>
      </c>
      <c r="B195" s="291"/>
      <c r="C195" s="291"/>
      <c r="D195" s="291"/>
      <c r="E195" s="291"/>
      <c r="F195" s="291"/>
      <c r="G195" s="291"/>
    </row>
    <row r="196" spans="1:7" s="34" customFormat="1" ht="16.5" x14ac:dyDescent="0.25">
      <c r="A196" s="37" t="s">
        <v>32</v>
      </c>
      <c r="B196" s="268"/>
      <c r="C196" s="268"/>
      <c r="D196" s="268"/>
      <c r="E196" s="268"/>
      <c r="F196" s="268"/>
      <c r="G196" s="268"/>
    </row>
    <row r="197" spans="1:7" s="34" customFormat="1" ht="16.5" customHeight="1" x14ac:dyDescent="0.25">
      <c r="A197" s="195" t="str">
        <f>A104</f>
        <v>Porcentaje de cumplimiento en el compromiso de ejecución de estrategias de comunicación interna.</v>
      </c>
      <c r="B197" s="196"/>
      <c r="C197" s="196"/>
      <c r="D197" s="196"/>
      <c r="E197" s="196"/>
      <c r="F197" s="196"/>
      <c r="G197" s="197"/>
    </row>
    <row r="198" spans="1:7" s="34" customFormat="1" ht="33" x14ac:dyDescent="0.25">
      <c r="A198" s="37" t="s">
        <v>30</v>
      </c>
      <c r="B198" s="291"/>
      <c r="C198" s="291"/>
      <c r="D198" s="291"/>
      <c r="E198" s="291"/>
      <c r="F198" s="291"/>
      <c r="G198" s="291"/>
    </row>
    <row r="199" spans="1:7" s="34" customFormat="1" ht="33" x14ac:dyDescent="0.25">
      <c r="A199" s="37" t="s">
        <v>31</v>
      </c>
      <c r="B199" s="291"/>
      <c r="C199" s="291"/>
      <c r="D199" s="291"/>
      <c r="E199" s="291"/>
      <c r="F199" s="291"/>
      <c r="G199" s="291"/>
    </row>
    <row r="200" spans="1:7" s="34" customFormat="1" ht="16.5" x14ac:dyDescent="0.25">
      <c r="A200" s="37" t="s">
        <v>32</v>
      </c>
      <c r="B200" s="268"/>
      <c r="C200" s="268"/>
      <c r="D200" s="268"/>
      <c r="E200" s="268"/>
      <c r="F200" s="268"/>
      <c r="G200" s="268"/>
    </row>
    <row r="201" spans="1:7" s="34" customFormat="1" ht="16.5" customHeight="1" x14ac:dyDescent="0.25">
      <c r="A201" s="195" t="str">
        <f>A110</f>
        <v>Porcentaje de cumplimiento de las actividades calendarizadas para la aplicación de la encuesta de diagnóstico de medios de comunicación interna.</v>
      </c>
      <c r="B201" s="196"/>
      <c r="C201" s="196"/>
      <c r="D201" s="196"/>
      <c r="E201" s="196"/>
      <c r="F201" s="196"/>
      <c r="G201" s="197"/>
    </row>
    <row r="202" spans="1:7" s="34" customFormat="1" ht="33" x14ac:dyDescent="0.25">
      <c r="A202" s="37" t="s">
        <v>30</v>
      </c>
      <c r="B202" s="291"/>
      <c r="C202" s="291"/>
      <c r="D202" s="291"/>
      <c r="E202" s="291"/>
      <c r="F202" s="291"/>
      <c r="G202" s="291"/>
    </row>
    <row r="203" spans="1:7" s="34" customFormat="1" ht="33" x14ac:dyDescent="0.25">
      <c r="A203" s="37" t="s">
        <v>31</v>
      </c>
      <c r="B203" s="291"/>
      <c r="C203" s="291"/>
      <c r="D203" s="291"/>
      <c r="E203" s="291"/>
      <c r="F203" s="291"/>
      <c r="G203" s="291"/>
    </row>
    <row r="204" spans="1:7" s="34" customFormat="1" ht="16.5" x14ac:dyDescent="0.25">
      <c r="A204" s="37" t="s">
        <v>32</v>
      </c>
      <c r="B204" s="268"/>
      <c r="C204" s="268"/>
      <c r="D204" s="268"/>
      <c r="E204" s="268"/>
      <c r="F204" s="268"/>
      <c r="G204" s="268"/>
    </row>
    <row r="205" spans="1:7" s="34" customFormat="1" x14ac:dyDescent="0.25">
      <c r="A205" s="251"/>
      <c r="B205" s="251"/>
      <c r="C205" s="251"/>
      <c r="D205" s="251"/>
      <c r="E205" s="251"/>
      <c r="F205" s="251"/>
      <c r="G205" s="251"/>
    </row>
  </sheetData>
  <mergeCells count="208">
    <mergeCell ref="A205:G205"/>
    <mergeCell ref="B155:G155"/>
    <mergeCell ref="B156:G156"/>
    <mergeCell ref="A139:G139"/>
    <mergeCell ref="A151:G151"/>
    <mergeCell ref="A152:G152"/>
    <mergeCell ref="A153:G153"/>
    <mergeCell ref="B163:G163"/>
    <mergeCell ref="B164:G164"/>
    <mergeCell ref="A165:G165"/>
    <mergeCell ref="B166:G166"/>
    <mergeCell ref="B167:G167"/>
    <mergeCell ref="B168:G168"/>
    <mergeCell ref="A169:G169"/>
    <mergeCell ref="B170:G170"/>
    <mergeCell ref="B171:G171"/>
    <mergeCell ref="B140:G140"/>
    <mergeCell ref="B141:G141"/>
    <mergeCell ref="B143:G143"/>
    <mergeCell ref="B144:G144"/>
    <mergeCell ref="A142:G142"/>
    <mergeCell ref="A157:G157"/>
    <mergeCell ref="B158:G158"/>
    <mergeCell ref="B159:G159"/>
    <mergeCell ref="B160:G160"/>
    <mergeCell ref="A161:G161"/>
    <mergeCell ref="B162:G162"/>
    <mergeCell ref="A133:G133"/>
    <mergeCell ref="A136:G136"/>
    <mergeCell ref="A112:G112"/>
    <mergeCell ref="A115:G115"/>
    <mergeCell ref="A118:G118"/>
    <mergeCell ref="B122:G122"/>
    <mergeCell ref="B123:G123"/>
    <mergeCell ref="B125:G125"/>
    <mergeCell ref="B126:G126"/>
    <mergeCell ref="B128:G128"/>
    <mergeCell ref="B129:G129"/>
    <mergeCell ref="B131:G131"/>
    <mergeCell ref="B132:G132"/>
    <mergeCell ref="B134:G134"/>
    <mergeCell ref="B135:G135"/>
    <mergeCell ref="B137:G137"/>
    <mergeCell ref="B138:G138"/>
    <mergeCell ref="B154:G154"/>
    <mergeCell ref="A130:G130"/>
    <mergeCell ref="A148:G148"/>
    <mergeCell ref="B149:G149"/>
    <mergeCell ref="A111:G111"/>
    <mergeCell ref="A121:G121"/>
    <mergeCell ref="A124:G124"/>
    <mergeCell ref="A127:G127"/>
    <mergeCell ref="B113:G113"/>
    <mergeCell ref="B114:G114"/>
    <mergeCell ref="B116:G116"/>
    <mergeCell ref="B117:G117"/>
    <mergeCell ref="B119:G119"/>
    <mergeCell ref="B120:G120"/>
    <mergeCell ref="A75:A79"/>
    <mergeCell ref="B75:B79"/>
    <mergeCell ref="C75:C79"/>
    <mergeCell ref="D75:D79"/>
    <mergeCell ref="E75:E79"/>
    <mergeCell ref="E93:E97"/>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A61:G61"/>
    <mergeCell ref="A62:E62"/>
    <mergeCell ref="F62:G62"/>
    <mergeCell ref="A63:A67"/>
    <mergeCell ref="B63:B67"/>
    <mergeCell ref="C63:C67"/>
    <mergeCell ref="D63:D67"/>
    <mergeCell ref="E63:E67"/>
    <mergeCell ref="A69:A73"/>
    <mergeCell ref="B69:B73"/>
    <mergeCell ref="C69:C73"/>
    <mergeCell ref="D69:D73"/>
    <mergeCell ref="E69:E73"/>
    <mergeCell ref="F48:G48"/>
    <mergeCell ref="A49:A53"/>
    <mergeCell ref="B49:B53"/>
    <mergeCell ref="C49:C53"/>
    <mergeCell ref="D49:D53"/>
    <mergeCell ref="E49:E53"/>
    <mergeCell ref="A55:A59"/>
    <mergeCell ref="B55:B59"/>
    <mergeCell ref="C55:C59"/>
    <mergeCell ref="D55:D59"/>
    <mergeCell ref="E55:E59"/>
    <mergeCell ref="A48:E48"/>
    <mergeCell ref="A25:G25"/>
    <mergeCell ref="A26:E26"/>
    <mergeCell ref="F26:G26"/>
    <mergeCell ref="A27:A31"/>
    <mergeCell ref="B27:B31"/>
    <mergeCell ref="C27:C31"/>
    <mergeCell ref="D27:D31"/>
    <mergeCell ref="E27:E31"/>
    <mergeCell ref="A47:G47"/>
    <mergeCell ref="A39:G39"/>
    <mergeCell ref="A40:E40"/>
    <mergeCell ref="F40:G40"/>
    <mergeCell ref="A41:A45"/>
    <mergeCell ref="B41:B45"/>
    <mergeCell ref="C41:C45"/>
    <mergeCell ref="D41:D45"/>
    <mergeCell ref="E41:E45"/>
    <mergeCell ref="A33:A37"/>
    <mergeCell ref="B33:B37"/>
    <mergeCell ref="C33:C37"/>
    <mergeCell ref="D33:D37"/>
    <mergeCell ref="E33:E37"/>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186:G186"/>
    <mergeCell ref="B187:G187"/>
    <mergeCell ref="B188:G188"/>
    <mergeCell ref="A189:G189"/>
    <mergeCell ref="B172:G172"/>
    <mergeCell ref="A173:G173"/>
    <mergeCell ref="B174:G174"/>
    <mergeCell ref="B175:G175"/>
    <mergeCell ref="B176:G176"/>
    <mergeCell ref="A177:G177"/>
    <mergeCell ref="B178:G178"/>
    <mergeCell ref="B179:G179"/>
    <mergeCell ref="B180:G180"/>
    <mergeCell ref="A105:A109"/>
    <mergeCell ref="B105:B109"/>
    <mergeCell ref="C105:C109"/>
    <mergeCell ref="D105:D109"/>
    <mergeCell ref="E105:E109"/>
    <mergeCell ref="A99:A103"/>
    <mergeCell ref="B99:B103"/>
    <mergeCell ref="C99:C103"/>
    <mergeCell ref="D99:D103"/>
    <mergeCell ref="E99:E103"/>
    <mergeCell ref="B202:G202"/>
    <mergeCell ref="B203:G203"/>
    <mergeCell ref="B204:G204"/>
    <mergeCell ref="B150:G150"/>
    <mergeCell ref="A145:G145"/>
    <mergeCell ref="B146:G146"/>
    <mergeCell ref="B147:G147"/>
    <mergeCell ref="A197:G197"/>
    <mergeCell ref="B198:G198"/>
    <mergeCell ref="B199:G199"/>
    <mergeCell ref="B200:G200"/>
    <mergeCell ref="A201:G201"/>
    <mergeCell ref="B190:G190"/>
    <mergeCell ref="B191:G191"/>
    <mergeCell ref="B192:G192"/>
    <mergeCell ref="A193:G193"/>
    <mergeCell ref="B194:G194"/>
    <mergeCell ref="B195:G195"/>
    <mergeCell ref="B196:G196"/>
    <mergeCell ref="A181:G181"/>
    <mergeCell ref="B182:G182"/>
    <mergeCell ref="B183:G183"/>
    <mergeCell ref="B184:G184"/>
    <mergeCell ref="A185:G185"/>
  </mergeCells>
  <conditionalFormatting sqref="D98">
    <cfRule type="cellIs" dxfId="12" priority="4" operator="equal">
      <formula>"Seleccionar"</formula>
    </cfRule>
  </conditionalFormatting>
  <conditionalFormatting sqref="D104">
    <cfRule type="cellIs" dxfId="11" priority="2" operator="equal">
      <formula>"Seleccionar"</formula>
    </cfRule>
  </conditionalFormatting>
  <conditionalFormatting sqref="D110">
    <cfRule type="cellIs" dxfId="1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9" tint="-0.249977111117893"/>
  </sheetPr>
  <dimension ref="A1:G127"/>
  <sheetViews>
    <sheetView showGridLines="0" zoomScale="80" zoomScaleNormal="80" workbookViewId="0">
      <selection sqref="A1:C1"/>
    </sheetView>
  </sheetViews>
  <sheetFormatPr baseColWidth="10" defaultColWidth="11.42578125" defaultRowHeight="16.5" x14ac:dyDescent="0.25"/>
  <cols>
    <col min="1" max="1" width="45.7109375" style="18" customWidth="1"/>
    <col min="2" max="3" width="39.7109375" style="18" customWidth="1"/>
    <col min="4" max="4" width="20.7109375" style="18" customWidth="1"/>
    <col min="5" max="6" width="30.7109375" style="18" customWidth="1"/>
    <col min="7" max="7" width="15.28515625" style="91"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65</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1148</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1174</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79" t="s">
        <v>14</v>
      </c>
    </row>
    <row r="21" spans="1:7" ht="16.5" customHeight="1" x14ac:dyDescent="0.25">
      <c r="A21" s="232"/>
      <c r="B21" s="233"/>
      <c r="C21" s="236" t="s">
        <v>15</v>
      </c>
      <c r="D21" s="237"/>
      <c r="E21" s="21" t="s">
        <v>15</v>
      </c>
      <c r="F21" s="21" t="s">
        <v>15</v>
      </c>
      <c r="G21" s="80" t="s">
        <v>16</v>
      </c>
    </row>
    <row r="22" spans="1:7" ht="16.5" customHeight="1" x14ac:dyDescent="0.25">
      <c r="A22" s="207" t="s">
        <v>61</v>
      </c>
      <c r="B22" s="207"/>
      <c r="C22" s="239">
        <f>'E002'!B20</f>
        <v>207.20201</v>
      </c>
      <c r="D22" s="240"/>
      <c r="E22" s="23">
        <f>'E002'!C20</f>
        <v>149.649407</v>
      </c>
      <c r="F22" s="23">
        <f>'E002'!D20</f>
        <v>93.080672329999985</v>
      </c>
      <c r="G22" s="24">
        <f>F22/C22*100</f>
        <v>44.922668621795694</v>
      </c>
    </row>
    <row r="23" spans="1:7" ht="16.5" customHeight="1" x14ac:dyDescent="0.25">
      <c r="A23" s="207" t="s">
        <v>17</v>
      </c>
      <c r="B23" s="207"/>
      <c r="C23" s="241">
        <f>'E002'!B21</f>
        <v>198.12846902999996</v>
      </c>
      <c r="D23" s="242"/>
      <c r="E23" s="74">
        <f>'E002'!C21</f>
        <v>142.99332115999999</v>
      </c>
      <c r="F23" s="23">
        <f>'E002'!D21</f>
        <v>93.080672329999985</v>
      </c>
      <c r="G23" s="24">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x14ac:dyDescent="0.25">
      <c r="A27" s="207" t="s">
        <v>21</v>
      </c>
      <c r="B27" s="207" t="s">
        <v>22</v>
      </c>
      <c r="C27" s="207" t="s">
        <v>29</v>
      </c>
      <c r="D27" s="207" t="s">
        <v>23</v>
      </c>
      <c r="E27" s="207" t="s">
        <v>24</v>
      </c>
      <c r="F27" s="26" t="s">
        <v>25</v>
      </c>
      <c r="G27" s="27">
        <v>85</v>
      </c>
    </row>
    <row r="28" spans="1:7" x14ac:dyDescent="0.25">
      <c r="A28" s="207"/>
      <c r="B28" s="207"/>
      <c r="C28" s="207"/>
      <c r="D28" s="207"/>
      <c r="E28" s="207"/>
      <c r="F28" s="28" t="s">
        <v>33</v>
      </c>
      <c r="G28" s="29">
        <v>100</v>
      </c>
    </row>
    <row r="29" spans="1:7"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x14ac:dyDescent="0.25">
      <c r="A31" s="207"/>
      <c r="B31" s="207"/>
      <c r="C31" s="207"/>
      <c r="D31" s="207"/>
      <c r="E31" s="207"/>
      <c r="F31" s="26" t="s">
        <v>27</v>
      </c>
      <c r="G31" s="27" t="s">
        <v>56</v>
      </c>
    </row>
    <row r="32" spans="1:7" ht="204.75" x14ac:dyDescent="0.25">
      <c r="A32" s="32" t="s">
        <v>218</v>
      </c>
      <c r="B32" s="32" t="s">
        <v>219</v>
      </c>
      <c r="C32" s="32" t="s">
        <v>220</v>
      </c>
      <c r="D32" s="32" t="s">
        <v>51</v>
      </c>
      <c r="E32" s="33" t="s">
        <v>58</v>
      </c>
      <c r="F32" s="26" t="s">
        <v>1202</v>
      </c>
      <c r="G32" s="29" t="s">
        <v>56</v>
      </c>
    </row>
    <row r="33" spans="1:7" x14ac:dyDescent="0.25">
      <c r="A33" s="207" t="s">
        <v>21</v>
      </c>
      <c r="B33" s="207" t="s">
        <v>22</v>
      </c>
      <c r="C33" s="207" t="s">
        <v>29</v>
      </c>
      <c r="D33" s="207" t="s">
        <v>23</v>
      </c>
      <c r="E33" s="207" t="s">
        <v>24</v>
      </c>
      <c r="F33" s="26" t="s">
        <v>25</v>
      </c>
      <c r="G33" s="27">
        <v>30</v>
      </c>
    </row>
    <row r="34" spans="1:7" x14ac:dyDescent="0.25">
      <c r="A34" s="207"/>
      <c r="B34" s="207"/>
      <c r="C34" s="207"/>
      <c r="D34" s="207"/>
      <c r="E34" s="207"/>
      <c r="F34" s="28" t="s">
        <v>33</v>
      </c>
      <c r="G34" s="29">
        <v>100</v>
      </c>
    </row>
    <row r="35" spans="1:7" x14ac:dyDescent="0.25">
      <c r="A35" s="207"/>
      <c r="B35" s="207"/>
      <c r="C35" s="207"/>
      <c r="D35" s="207"/>
      <c r="E35" s="207"/>
      <c r="F35" s="26" t="s">
        <v>26</v>
      </c>
      <c r="G35" s="27" t="s">
        <v>56</v>
      </c>
    </row>
    <row r="36" spans="1:7" ht="33" x14ac:dyDescent="0.25">
      <c r="A36" s="207"/>
      <c r="B36" s="207"/>
      <c r="C36" s="207"/>
      <c r="D36" s="207"/>
      <c r="E36" s="207"/>
      <c r="F36" s="28" t="s">
        <v>34</v>
      </c>
      <c r="G36" s="29" t="s">
        <v>56</v>
      </c>
    </row>
    <row r="37" spans="1:7" x14ac:dyDescent="0.25">
      <c r="A37" s="207"/>
      <c r="B37" s="207"/>
      <c r="C37" s="207"/>
      <c r="D37" s="207"/>
      <c r="E37" s="207"/>
      <c r="F37" s="26" t="s">
        <v>27</v>
      </c>
      <c r="G37" s="27" t="s">
        <v>56</v>
      </c>
    </row>
    <row r="38" spans="1:7" ht="203.25" customHeight="1" x14ac:dyDescent="0.25">
      <c r="A38" s="32" t="s">
        <v>784</v>
      </c>
      <c r="B38" s="32" t="s">
        <v>219</v>
      </c>
      <c r="C38" s="32" t="s">
        <v>785</v>
      </c>
      <c r="D38" s="32" t="s">
        <v>51</v>
      </c>
      <c r="E38" s="33" t="s">
        <v>49</v>
      </c>
      <c r="F38" s="26" t="s">
        <v>1202</v>
      </c>
      <c r="G38" s="29" t="s">
        <v>56</v>
      </c>
    </row>
    <row r="39" spans="1:7" x14ac:dyDescent="0.25">
      <c r="A39" s="243" t="s">
        <v>1203</v>
      </c>
      <c r="B39" s="244"/>
      <c r="C39" s="244"/>
      <c r="D39" s="244"/>
      <c r="E39" s="244"/>
      <c r="F39" s="244"/>
      <c r="G39" s="245"/>
    </row>
    <row r="40" spans="1:7" x14ac:dyDescent="0.25">
      <c r="A40" s="238" t="s">
        <v>19</v>
      </c>
      <c r="B40" s="238"/>
      <c r="C40" s="238"/>
      <c r="D40" s="238"/>
      <c r="E40" s="238"/>
      <c r="F40" s="238" t="s">
        <v>20</v>
      </c>
      <c r="G40" s="238"/>
    </row>
    <row r="41" spans="1:7" x14ac:dyDescent="0.25">
      <c r="A41" s="207" t="s">
        <v>21</v>
      </c>
      <c r="B41" s="207" t="s">
        <v>22</v>
      </c>
      <c r="C41" s="207" t="s">
        <v>29</v>
      </c>
      <c r="D41" s="207" t="s">
        <v>23</v>
      </c>
      <c r="E41" s="207" t="s">
        <v>24</v>
      </c>
      <c r="F41" s="26" t="s">
        <v>25</v>
      </c>
      <c r="G41" s="27">
        <v>50</v>
      </c>
    </row>
    <row r="42" spans="1:7" x14ac:dyDescent="0.25">
      <c r="A42" s="207"/>
      <c r="B42" s="207"/>
      <c r="C42" s="207"/>
      <c r="D42" s="207"/>
      <c r="E42" s="207"/>
      <c r="F42" s="28" t="s">
        <v>33</v>
      </c>
      <c r="G42" s="29">
        <v>100</v>
      </c>
    </row>
    <row r="43" spans="1:7" x14ac:dyDescent="0.25">
      <c r="A43" s="207"/>
      <c r="B43" s="207"/>
      <c r="C43" s="207"/>
      <c r="D43" s="207"/>
      <c r="E43" s="207"/>
      <c r="F43" s="28" t="s">
        <v>26</v>
      </c>
      <c r="G43" s="27" t="s">
        <v>56</v>
      </c>
    </row>
    <row r="44" spans="1:7" ht="33" x14ac:dyDescent="0.25">
      <c r="A44" s="207"/>
      <c r="B44" s="207"/>
      <c r="C44" s="207"/>
      <c r="D44" s="207"/>
      <c r="E44" s="207"/>
      <c r="F44" s="28" t="s">
        <v>34</v>
      </c>
      <c r="G44" s="29" t="s">
        <v>56</v>
      </c>
    </row>
    <row r="45" spans="1:7" x14ac:dyDescent="0.25">
      <c r="A45" s="207"/>
      <c r="B45" s="207"/>
      <c r="C45" s="207"/>
      <c r="D45" s="207"/>
      <c r="E45" s="207"/>
      <c r="F45" s="28" t="s">
        <v>27</v>
      </c>
      <c r="G45" s="27" t="s">
        <v>56</v>
      </c>
    </row>
    <row r="46" spans="1:7" ht="66" customHeight="1" x14ac:dyDescent="0.25">
      <c r="A46" s="36" t="s">
        <v>221</v>
      </c>
      <c r="B46" s="36" t="s">
        <v>222</v>
      </c>
      <c r="C46" s="36" t="s">
        <v>786</v>
      </c>
      <c r="D46" s="36" t="s">
        <v>51</v>
      </c>
      <c r="E46" s="33" t="s">
        <v>49</v>
      </c>
      <c r="F46" s="28" t="s">
        <v>36</v>
      </c>
      <c r="G46" s="29" t="s">
        <v>56</v>
      </c>
    </row>
    <row r="47" spans="1:7" x14ac:dyDescent="0.25">
      <c r="A47" s="243" t="s">
        <v>1204</v>
      </c>
      <c r="B47" s="244"/>
      <c r="C47" s="244"/>
      <c r="D47" s="244"/>
      <c r="E47" s="244"/>
      <c r="F47" s="244"/>
      <c r="G47" s="245"/>
    </row>
    <row r="48" spans="1:7" x14ac:dyDescent="0.25">
      <c r="A48" s="238" t="s">
        <v>19</v>
      </c>
      <c r="B48" s="238"/>
      <c r="C48" s="238"/>
      <c r="D48" s="238"/>
      <c r="E48" s="238"/>
      <c r="F48" s="238" t="s">
        <v>20</v>
      </c>
      <c r="G48" s="238"/>
    </row>
    <row r="49" spans="1:7" x14ac:dyDescent="0.25">
      <c r="A49" s="207" t="s">
        <v>21</v>
      </c>
      <c r="B49" s="207" t="s">
        <v>22</v>
      </c>
      <c r="C49" s="207" t="s">
        <v>29</v>
      </c>
      <c r="D49" s="207" t="s">
        <v>23</v>
      </c>
      <c r="E49" s="207" t="s">
        <v>24</v>
      </c>
      <c r="F49" s="28" t="s">
        <v>25</v>
      </c>
      <c r="G49" s="66">
        <v>30</v>
      </c>
    </row>
    <row r="50" spans="1:7" x14ac:dyDescent="0.25">
      <c r="A50" s="207"/>
      <c r="B50" s="207"/>
      <c r="C50" s="207"/>
      <c r="D50" s="207"/>
      <c r="E50" s="207"/>
      <c r="F50" s="28" t="s">
        <v>33</v>
      </c>
      <c r="G50" s="66">
        <v>50</v>
      </c>
    </row>
    <row r="51" spans="1:7" x14ac:dyDescent="0.25">
      <c r="A51" s="207"/>
      <c r="B51" s="207"/>
      <c r="C51" s="207"/>
      <c r="D51" s="207"/>
      <c r="E51" s="207"/>
      <c r="F51" s="28" t="s">
        <v>26</v>
      </c>
      <c r="G51" s="66" t="s">
        <v>56</v>
      </c>
    </row>
    <row r="52" spans="1:7" ht="33" x14ac:dyDescent="0.25">
      <c r="A52" s="207"/>
      <c r="B52" s="207"/>
      <c r="C52" s="207"/>
      <c r="D52" s="207"/>
      <c r="E52" s="207"/>
      <c r="F52" s="28" t="s">
        <v>34</v>
      </c>
      <c r="G52" s="66" t="s">
        <v>56</v>
      </c>
    </row>
    <row r="53" spans="1:7" x14ac:dyDescent="0.25">
      <c r="A53" s="207"/>
      <c r="B53" s="207"/>
      <c r="C53" s="207"/>
      <c r="D53" s="207"/>
      <c r="E53" s="207"/>
      <c r="F53" s="28" t="s">
        <v>27</v>
      </c>
      <c r="G53" s="66" t="s">
        <v>56</v>
      </c>
    </row>
    <row r="54" spans="1:7" ht="94.5" x14ac:dyDescent="0.25">
      <c r="A54" s="36" t="s">
        <v>223</v>
      </c>
      <c r="B54" s="36" t="s">
        <v>517</v>
      </c>
      <c r="C54" s="36" t="s">
        <v>787</v>
      </c>
      <c r="D54" s="58" t="s">
        <v>51</v>
      </c>
      <c r="E54" s="33" t="s">
        <v>55</v>
      </c>
      <c r="F54" s="28" t="s">
        <v>36</v>
      </c>
      <c r="G54" s="66" t="s">
        <v>56</v>
      </c>
    </row>
    <row r="55" spans="1:7" x14ac:dyDescent="0.25">
      <c r="A55" s="243" t="s">
        <v>1205</v>
      </c>
      <c r="B55" s="244"/>
      <c r="C55" s="244"/>
      <c r="D55" s="244"/>
      <c r="E55" s="244"/>
      <c r="F55" s="244"/>
      <c r="G55" s="245"/>
    </row>
    <row r="56" spans="1:7" x14ac:dyDescent="0.25">
      <c r="A56" s="238" t="s">
        <v>19</v>
      </c>
      <c r="B56" s="238"/>
      <c r="C56" s="238"/>
      <c r="D56" s="238"/>
      <c r="E56" s="238"/>
      <c r="F56" s="238" t="s">
        <v>20</v>
      </c>
      <c r="G56" s="238"/>
    </row>
    <row r="57" spans="1:7" x14ac:dyDescent="0.25">
      <c r="A57" s="207" t="s">
        <v>21</v>
      </c>
      <c r="B57" s="207" t="s">
        <v>22</v>
      </c>
      <c r="C57" s="207" t="s">
        <v>29</v>
      </c>
      <c r="D57" s="207" t="s">
        <v>23</v>
      </c>
      <c r="E57" s="207" t="s">
        <v>24</v>
      </c>
      <c r="F57" s="28" t="s">
        <v>25</v>
      </c>
      <c r="G57" s="66">
        <v>100</v>
      </c>
    </row>
    <row r="58" spans="1:7" x14ac:dyDescent="0.25">
      <c r="A58" s="207"/>
      <c r="B58" s="207"/>
      <c r="C58" s="207"/>
      <c r="D58" s="207"/>
      <c r="E58" s="207"/>
      <c r="F58" s="28" t="s">
        <v>33</v>
      </c>
      <c r="G58" s="66">
        <v>100</v>
      </c>
    </row>
    <row r="59" spans="1:7" x14ac:dyDescent="0.25">
      <c r="A59" s="207"/>
      <c r="B59" s="207"/>
      <c r="C59" s="207"/>
      <c r="D59" s="207"/>
      <c r="E59" s="207"/>
      <c r="F59" s="28" t="s">
        <v>26</v>
      </c>
      <c r="G59" s="66" t="s">
        <v>56</v>
      </c>
    </row>
    <row r="60" spans="1:7" ht="33" x14ac:dyDescent="0.25">
      <c r="A60" s="207"/>
      <c r="B60" s="207"/>
      <c r="C60" s="207"/>
      <c r="D60" s="207"/>
      <c r="E60" s="207"/>
      <c r="F60" s="28" t="s">
        <v>34</v>
      </c>
      <c r="G60" s="66" t="s">
        <v>56</v>
      </c>
    </row>
    <row r="61" spans="1:7" x14ac:dyDescent="0.25">
      <c r="A61" s="207"/>
      <c r="B61" s="207"/>
      <c r="C61" s="207"/>
      <c r="D61" s="207"/>
      <c r="E61" s="207"/>
      <c r="F61" s="28" t="s">
        <v>27</v>
      </c>
      <c r="G61" s="66" t="s">
        <v>56</v>
      </c>
    </row>
    <row r="62" spans="1:7" ht="47.25" x14ac:dyDescent="0.25">
      <c r="A62" s="32" t="s">
        <v>67</v>
      </c>
      <c r="B62" s="32" t="s">
        <v>788</v>
      </c>
      <c r="C62" s="32" t="s">
        <v>789</v>
      </c>
      <c r="D62" s="32" t="s">
        <v>51</v>
      </c>
      <c r="E62" s="33" t="s">
        <v>55</v>
      </c>
      <c r="F62" s="28" t="s">
        <v>36</v>
      </c>
      <c r="G62" s="66" t="s">
        <v>56</v>
      </c>
    </row>
    <row r="63" spans="1:7" x14ac:dyDescent="0.25">
      <c r="A63" s="207" t="s">
        <v>21</v>
      </c>
      <c r="B63" s="207" t="s">
        <v>22</v>
      </c>
      <c r="C63" s="207" t="s">
        <v>29</v>
      </c>
      <c r="D63" s="207" t="s">
        <v>23</v>
      </c>
      <c r="E63" s="207" t="s">
        <v>24</v>
      </c>
      <c r="F63" s="28" t="s">
        <v>25</v>
      </c>
      <c r="G63" s="66">
        <v>100</v>
      </c>
    </row>
    <row r="64" spans="1:7" x14ac:dyDescent="0.25">
      <c r="A64" s="207"/>
      <c r="B64" s="207"/>
      <c r="C64" s="207"/>
      <c r="D64" s="207"/>
      <c r="E64" s="207"/>
      <c r="F64" s="28" t="s">
        <v>33</v>
      </c>
      <c r="G64" s="66">
        <v>100</v>
      </c>
    </row>
    <row r="65" spans="1:7" x14ac:dyDescent="0.25">
      <c r="A65" s="207"/>
      <c r="B65" s="207"/>
      <c r="C65" s="207"/>
      <c r="D65" s="207"/>
      <c r="E65" s="207"/>
      <c r="F65" s="28" t="s">
        <v>26</v>
      </c>
      <c r="G65" s="66" t="s">
        <v>56</v>
      </c>
    </row>
    <row r="66" spans="1:7" ht="33" x14ac:dyDescent="0.25">
      <c r="A66" s="207"/>
      <c r="B66" s="207"/>
      <c r="C66" s="207"/>
      <c r="D66" s="207"/>
      <c r="E66" s="207"/>
      <c r="F66" s="28" t="s">
        <v>34</v>
      </c>
      <c r="G66" s="66" t="s">
        <v>56</v>
      </c>
    </row>
    <row r="67" spans="1:7" x14ac:dyDescent="0.25">
      <c r="A67" s="207"/>
      <c r="B67" s="207"/>
      <c r="C67" s="207"/>
      <c r="D67" s="207"/>
      <c r="E67" s="207"/>
      <c r="F67" s="28" t="s">
        <v>27</v>
      </c>
      <c r="G67" s="66" t="s">
        <v>56</v>
      </c>
    </row>
    <row r="68" spans="1:7" ht="78.75" x14ac:dyDescent="0.25">
      <c r="A68" s="48" t="s">
        <v>790</v>
      </c>
      <c r="B68" s="48" t="s">
        <v>224</v>
      </c>
      <c r="C68" s="48" t="s">
        <v>225</v>
      </c>
      <c r="D68" s="48" t="s">
        <v>51</v>
      </c>
      <c r="E68" s="33" t="s">
        <v>55</v>
      </c>
      <c r="F68" s="28" t="s">
        <v>36</v>
      </c>
      <c r="G68" s="66" t="s">
        <v>56</v>
      </c>
    </row>
    <row r="69" spans="1:7" x14ac:dyDescent="0.25">
      <c r="A69" s="208" t="s">
        <v>21</v>
      </c>
      <c r="B69" s="208" t="s">
        <v>22</v>
      </c>
      <c r="C69" s="208" t="s">
        <v>29</v>
      </c>
      <c r="D69" s="208" t="s">
        <v>23</v>
      </c>
      <c r="E69" s="207" t="s">
        <v>24</v>
      </c>
      <c r="F69" s="28" t="s">
        <v>25</v>
      </c>
      <c r="G69" s="66">
        <v>100</v>
      </c>
    </row>
    <row r="70" spans="1:7" x14ac:dyDescent="0.25">
      <c r="A70" s="208"/>
      <c r="B70" s="208"/>
      <c r="C70" s="208"/>
      <c r="D70" s="208"/>
      <c r="E70" s="207"/>
      <c r="F70" s="28" t="s">
        <v>33</v>
      </c>
      <c r="G70" s="66">
        <v>100</v>
      </c>
    </row>
    <row r="71" spans="1:7" x14ac:dyDescent="0.25">
      <c r="A71" s="208"/>
      <c r="B71" s="208"/>
      <c r="C71" s="208"/>
      <c r="D71" s="208"/>
      <c r="E71" s="207"/>
      <c r="F71" s="28" t="s">
        <v>26</v>
      </c>
      <c r="G71" s="66" t="s">
        <v>56</v>
      </c>
    </row>
    <row r="72" spans="1:7" ht="33" x14ac:dyDescent="0.25">
      <c r="A72" s="208"/>
      <c r="B72" s="208"/>
      <c r="C72" s="208"/>
      <c r="D72" s="208"/>
      <c r="E72" s="207"/>
      <c r="F72" s="28" t="s">
        <v>34</v>
      </c>
      <c r="G72" s="66" t="s">
        <v>56</v>
      </c>
    </row>
    <row r="73" spans="1:7" x14ac:dyDescent="0.25">
      <c r="A73" s="208"/>
      <c r="B73" s="208"/>
      <c r="C73" s="208"/>
      <c r="D73" s="208"/>
      <c r="E73" s="207"/>
      <c r="F73" s="28" t="s">
        <v>27</v>
      </c>
      <c r="G73" s="66" t="s">
        <v>56</v>
      </c>
    </row>
    <row r="74" spans="1:7" ht="47.25" x14ac:dyDescent="0.25">
      <c r="A74" s="48" t="s">
        <v>226</v>
      </c>
      <c r="B74" s="48" t="s">
        <v>227</v>
      </c>
      <c r="C74" s="48" t="s">
        <v>228</v>
      </c>
      <c r="D74" s="48" t="s">
        <v>51</v>
      </c>
      <c r="E74" s="33" t="s">
        <v>55</v>
      </c>
      <c r="F74" s="28" t="s">
        <v>36</v>
      </c>
      <c r="G74" s="66" t="s">
        <v>56</v>
      </c>
    </row>
    <row r="75" spans="1:7" ht="16.5" customHeight="1" x14ac:dyDescent="0.25">
      <c r="A75" s="224" t="s">
        <v>28</v>
      </c>
      <c r="B75" s="225"/>
      <c r="C75" s="225"/>
      <c r="D75" s="225"/>
      <c r="E75" s="225"/>
      <c r="F75" s="225"/>
      <c r="G75" s="226"/>
    </row>
    <row r="76" spans="1:7" ht="16.5" customHeight="1" x14ac:dyDescent="0.25">
      <c r="A76" s="195" t="str">
        <f>A32</f>
        <v>Porcentaje de satisfacción de las visitas internacionales al INAI para allegarse de buenas prácticas.</v>
      </c>
      <c r="B76" s="196"/>
      <c r="C76" s="196"/>
      <c r="D76" s="196"/>
      <c r="E76" s="196"/>
      <c r="F76" s="196"/>
      <c r="G76" s="197"/>
    </row>
    <row r="77" spans="1:7" x14ac:dyDescent="0.25">
      <c r="A77" s="10" t="s">
        <v>130</v>
      </c>
      <c r="B77" s="180"/>
      <c r="C77" s="181"/>
      <c r="D77" s="181"/>
      <c r="E77" s="181"/>
      <c r="F77" s="181"/>
      <c r="G77" s="182"/>
    </row>
    <row r="78" spans="1:7" x14ac:dyDescent="0.25">
      <c r="A78" s="10" t="s">
        <v>129</v>
      </c>
      <c r="B78" s="189"/>
      <c r="C78" s="190"/>
      <c r="D78" s="190"/>
      <c r="E78" s="190"/>
      <c r="F78" s="190"/>
      <c r="G78" s="191"/>
    </row>
    <row r="79" spans="1:7" ht="16.5" customHeight="1" x14ac:dyDescent="0.25">
      <c r="A79" s="195" t="str">
        <f>A38</f>
        <v>Porcentaje de buenas prácticas internacionales a implementar por los servidores públicos en el quehacer institucional respecto de las identificadas.</v>
      </c>
      <c r="B79" s="196"/>
      <c r="C79" s="196"/>
      <c r="D79" s="196"/>
      <c r="E79" s="196"/>
      <c r="F79" s="196"/>
      <c r="G79" s="197"/>
    </row>
    <row r="80" spans="1:7" x14ac:dyDescent="0.25">
      <c r="A80" s="10" t="s">
        <v>130</v>
      </c>
      <c r="B80" s="180"/>
      <c r="C80" s="181"/>
      <c r="D80" s="181"/>
      <c r="E80" s="181"/>
      <c r="F80" s="181"/>
      <c r="G80" s="182"/>
    </row>
    <row r="81" spans="1:7" x14ac:dyDescent="0.25">
      <c r="A81" s="10" t="s">
        <v>129</v>
      </c>
      <c r="B81" s="189"/>
      <c r="C81" s="190"/>
      <c r="D81" s="190"/>
      <c r="E81" s="190"/>
      <c r="F81" s="190"/>
      <c r="G81" s="191"/>
    </row>
    <row r="82" spans="1:7" ht="16.5" customHeight="1" x14ac:dyDescent="0.25">
      <c r="A82" s="195" t="str">
        <f>A46</f>
        <v>Porcentaje de acciones internacionales  que aportan un beneficio institucional.</v>
      </c>
      <c r="B82" s="196"/>
      <c r="C82" s="196"/>
      <c r="D82" s="196"/>
      <c r="E82" s="196"/>
      <c r="F82" s="196"/>
      <c r="G82" s="197"/>
    </row>
    <row r="83" spans="1:7" x14ac:dyDescent="0.25">
      <c r="A83" s="10" t="s">
        <v>130</v>
      </c>
      <c r="B83" s="180"/>
      <c r="C83" s="181"/>
      <c r="D83" s="181"/>
      <c r="E83" s="181"/>
      <c r="F83" s="181"/>
      <c r="G83" s="182"/>
    </row>
    <row r="84" spans="1:7" x14ac:dyDescent="0.25">
      <c r="A84" s="10" t="s">
        <v>129</v>
      </c>
      <c r="B84" s="189"/>
      <c r="C84" s="190"/>
      <c r="D84" s="190"/>
      <c r="E84" s="190"/>
      <c r="F84" s="190"/>
      <c r="G84" s="191"/>
    </row>
    <row r="85" spans="1:7" ht="16.5" customHeight="1" x14ac:dyDescent="0.25">
      <c r="A85" s="195" t="str">
        <f>A54</f>
        <v>Porcentaje de acciones internacionales que derivan en recomendaciones de adopción de compromisos específicos de colaboración internacional.</v>
      </c>
      <c r="B85" s="196"/>
      <c r="C85" s="196"/>
      <c r="D85" s="196"/>
      <c r="E85" s="196"/>
      <c r="F85" s="196"/>
      <c r="G85" s="197"/>
    </row>
    <row r="86" spans="1:7" x14ac:dyDescent="0.25">
      <c r="A86" s="10" t="s">
        <v>130</v>
      </c>
      <c r="B86" s="180"/>
      <c r="C86" s="181"/>
      <c r="D86" s="181"/>
      <c r="E86" s="181"/>
      <c r="F86" s="181"/>
      <c r="G86" s="182"/>
    </row>
    <row r="87" spans="1:7" x14ac:dyDescent="0.25">
      <c r="A87" s="10" t="s">
        <v>129</v>
      </c>
      <c r="B87" s="189"/>
      <c r="C87" s="190"/>
      <c r="D87" s="190"/>
      <c r="E87" s="190"/>
      <c r="F87" s="190"/>
      <c r="G87" s="191"/>
    </row>
    <row r="88" spans="1:7" ht="16.5" customHeight="1" x14ac:dyDescent="0.25">
      <c r="A88" s="195" t="str">
        <f>A62</f>
        <v>Porcentaje de participación en las actividades de las redes de las que el INAI forma parte.</v>
      </c>
      <c r="B88" s="196"/>
      <c r="C88" s="196"/>
      <c r="D88" s="196"/>
      <c r="E88" s="196"/>
      <c r="F88" s="196"/>
      <c r="G88" s="197"/>
    </row>
    <row r="89" spans="1:7" x14ac:dyDescent="0.25">
      <c r="A89" s="10" t="s">
        <v>130</v>
      </c>
      <c r="B89" s="180"/>
      <c r="C89" s="181"/>
      <c r="D89" s="181"/>
      <c r="E89" s="181"/>
      <c r="F89" s="181"/>
      <c r="G89" s="182"/>
    </row>
    <row r="90" spans="1:7" x14ac:dyDescent="0.25">
      <c r="A90" s="10" t="s">
        <v>129</v>
      </c>
      <c r="B90" s="189"/>
      <c r="C90" s="190"/>
      <c r="D90" s="190"/>
      <c r="E90" s="190"/>
      <c r="F90" s="190"/>
      <c r="G90" s="191"/>
    </row>
    <row r="91" spans="1:7" ht="16.5" customHeight="1" x14ac:dyDescent="0.25">
      <c r="A91" s="195" t="str">
        <f>A68</f>
        <v xml:space="preserve">Porcentaje de las actividades internacionales realizadas por la DGAI. </v>
      </c>
      <c r="B91" s="196"/>
      <c r="C91" s="196"/>
      <c r="D91" s="196"/>
      <c r="E91" s="196"/>
      <c r="F91" s="196"/>
      <c r="G91" s="197"/>
    </row>
    <row r="92" spans="1:7" x14ac:dyDescent="0.25">
      <c r="A92" s="10" t="s">
        <v>130</v>
      </c>
      <c r="B92" s="180"/>
      <c r="C92" s="181"/>
      <c r="D92" s="181"/>
      <c r="E92" s="181"/>
      <c r="F92" s="181"/>
      <c r="G92" s="182"/>
    </row>
    <row r="93" spans="1:7" x14ac:dyDescent="0.25">
      <c r="A93" s="10" t="s">
        <v>129</v>
      </c>
      <c r="B93" s="189"/>
      <c r="C93" s="190"/>
      <c r="D93" s="190"/>
      <c r="E93" s="190"/>
      <c r="F93" s="190"/>
      <c r="G93" s="191"/>
    </row>
    <row r="94" spans="1:7" ht="16.5" customHeight="1" x14ac:dyDescent="0.25">
      <c r="A94" s="195" t="str">
        <f>A74</f>
        <v>Porcentaje de consultas atendidas.</v>
      </c>
      <c r="B94" s="196"/>
      <c r="C94" s="196"/>
      <c r="D94" s="196"/>
      <c r="E94" s="196"/>
      <c r="F94" s="196"/>
      <c r="G94" s="197"/>
    </row>
    <row r="95" spans="1:7" x14ac:dyDescent="0.25">
      <c r="A95" s="10" t="s">
        <v>130</v>
      </c>
      <c r="B95" s="180"/>
      <c r="C95" s="181"/>
      <c r="D95" s="181"/>
      <c r="E95" s="181"/>
      <c r="F95" s="181"/>
      <c r="G95" s="182"/>
    </row>
    <row r="96" spans="1:7" x14ac:dyDescent="0.25">
      <c r="A96" s="10" t="s">
        <v>129</v>
      </c>
      <c r="B96" s="189"/>
      <c r="C96" s="190"/>
      <c r="D96" s="190"/>
      <c r="E96" s="190"/>
      <c r="F96" s="190"/>
      <c r="G96" s="191"/>
    </row>
    <row r="97" spans="1:7" ht="15.75" x14ac:dyDescent="0.25">
      <c r="A97" s="251"/>
      <c r="B97" s="251"/>
      <c r="C97" s="251"/>
      <c r="D97" s="251"/>
      <c r="E97" s="251"/>
      <c r="F97" s="251"/>
      <c r="G97" s="251"/>
    </row>
    <row r="98" spans="1:7" ht="16.5" customHeight="1" x14ac:dyDescent="0.25">
      <c r="A98" s="224" t="s">
        <v>35</v>
      </c>
      <c r="B98" s="225"/>
      <c r="C98" s="225"/>
      <c r="D98" s="225"/>
      <c r="E98" s="225"/>
      <c r="F98" s="225"/>
      <c r="G98" s="226"/>
    </row>
    <row r="99" spans="1:7" ht="16.5" customHeight="1" x14ac:dyDescent="0.25">
      <c r="A99" s="195" t="str">
        <f>A32</f>
        <v>Porcentaje de satisfacción de las visitas internacionales al INAI para allegarse de buenas prácticas.</v>
      </c>
      <c r="B99" s="196"/>
      <c r="C99" s="196"/>
      <c r="D99" s="196"/>
      <c r="E99" s="196"/>
      <c r="F99" s="196"/>
      <c r="G99" s="197"/>
    </row>
    <row r="100" spans="1:7" ht="33" x14ac:dyDescent="0.25">
      <c r="A100" s="37" t="s">
        <v>30</v>
      </c>
      <c r="B100" s="291" t="s">
        <v>1186</v>
      </c>
      <c r="C100" s="291"/>
      <c r="D100" s="291"/>
      <c r="E100" s="291"/>
      <c r="F100" s="291"/>
      <c r="G100" s="291"/>
    </row>
    <row r="101" spans="1:7" ht="33" x14ac:dyDescent="0.25">
      <c r="A101" s="37" t="s">
        <v>31</v>
      </c>
      <c r="B101" s="291" t="s">
        <v>1111</v>
      </c>
      <c r="C101" s="291"/>
      <c r="D101" s="291"/>
      <c r="E101" s="291"/>
      <c r="F101" s="291"/>
      <c r="G101" s="291"/>
    </row>
    <row r="102" spans="1:7" x14ac:dyDescent="0.25">
      <c r="A102" s="37" t="s">
        <v>32</v>
      </c>
      <c r="B102" s="268" t="s">
        <v>1185</v>
      </c>
      <c r="C102" s="268"/>
      <c r="D102" s="268"/>
      <c r="E102" s="268"/>
      <c r="F102" s="268"/>
      <c r="G102" s="268"/>
    </row>
    <row r="103" spans="1:7" ht="16.5" customHeight="1" x14ac:dyDescent="0.25">
      <c r="A103" s="195" t="str">
        <f>A38</f>
        <v>Porcentaje de buenas prácticas internacionales a implementar por los servidores públicos en el quehacer institucional respecto de las identificadas.</v>
      </c>
      <c r="B103" s="196"/>
      <c r="C103" s="196"/>
      <c r="D103" s="196"/>
      <c r="E103" s="196"/>
      <c r="F103" s="196"/>
      <c r="G103" s="197"/>
    </row>
    <row r="104" spans="1:7" ht="33" x14ac:dyDescent="0.25">
      <c r="A104" s="37" t="s">
        <v>30</v>
      </c>
      <c r="B104" s="291" t="s">
        <v>1186</v>
      </c>
      <c r="C104" s="291"/>
      <c r="D104" s="291"/>
      <c r="E104" s="291"/>
      <c r="F104" s="291"/>
      <c r="G104" s="291"/>
    </row>
    <row r="105" spans="1:7" ht="33" x14ac:dyDescent="0.25">
      <c r="A105" s="37" t="s">
        <v>31</v>
      </c>
      <c r="B105" s="291" t="s">
        <v>1111</v>
      </c>
      <c r="C105" s="291"/>
      <c r="D105" s="291"/>
      <c r="E105" s="291"/>
      <c r="F105" s="291"/>
      <c r="G105" s="291"/>
    </row>
    <row r="106" spans="1:7" x14ac:dyDescent="0.25">
      <c r="A106" s="37" t="s">
        <v>32</v>
      </c>
      <c r="B106" s="268" t="s">
        <v>1196</v>
      </c>
      <c r="C106" s="268"/>
      <c r="D106" s="268"/>
      <c r="E106" s="268"/>
      <c r="F106" s="268"/>
      <c r="G106" s="268"/>
    </row>
    <row r="107" spans="1:7" ht="16.5" customHeight="1" x14ac:dyDescent="0.25">
      <c r="A107" s="195" t="str">
        <f>A46</f>
        <v>Porcentaje de acciones internacionales  que aportan un beneficio institucional.</v>
      </c>
      <c r="B107" s="196"/>
      <c r="C107" s="196"/>
      <c r="D107" s="196"/>
      <c r="E107" s="196"/>
      <c r="F107" s="196"/>
      <c r="G107" s="197"/>
    </row>
    <row r="108" spans="1:7" ht="33" x14ac:dyDescent="0.25">
      <c r="A108" s="37" t="s">
        <v>30</v>
      </c>
      <c r="B108" s="291" t="s">
        <v>1186</v>
      </c>
      <c r="C108" s="291"/>
      <c r="D108" s="291"/>
      <c r="E108" s="291"/>
      <c r="F108" s="291"/>
      <c r="G108" s="291"/>
    </row>
    <row r="109" spans="1:7" ht="33" x14ac:dyDescent="0.25">
      <c r="A109" s="37" t="s">
        <v>31</v>
      </c>
      <c r="B109" s="291" t="s">
        <v>1111</v>
      </c>
      <c r="C109" s="291"/>
      <c r="D109" s="291"/>
      <c r="E109" s="291"/>
      <c r="F109" s="291"/>
      <c r="G109" s="291"/>
    </row>
    <row r="110" spans="1:7" x14ac:dyDescent="0.25">
      <c r="A110" s="37" t="s">
        <v>32</v>
      </c>
      <c r="B110" s="268" t="s">
        <v>1184</v>
      </c>
      <c r="C110" s="268"/>
      <c r="D110" s="268"/>
      <c r="E110" s="268"/>
      <c r="F110" s="268"/>
      <c r="G110" s="268"/>
    </row>
    <row r="111" spans="1:7" ht="16.5" customHeight="1" x14ac:dyDescent="0.25">
      <c r="A111" s="195" t="str">
        <f>A54</f>
        <v>Porcentaje de acciones internacionales que derivan en recomendaciones de adopción de compromisos específicos de colaboración internacional.</v>
      </c>
      <c r="B111" s="196"/>
      <c r="C111" s="196"/>
      <c r="D111" s="196"/>
      <c r="E111" s="196"/>
      <c r="F111" s="196"/>
      <c r="G111" s="197"/>
    </row>
    <row r="112" spans="1:7" ht="33" x14ac:dyDescent="0.25">
      <c r="A112" s="37" t="s">
        <v>30</v>
      </c>
      <c r="B112" s="291" t="s">
        <v>1186</v>
      </c>
      <c r="C112" s="291"/>
      <c r="D112" s="291"/>
      <c r="E112" s="291"/>
      <c r="F112" s="291"/>
      <c r="G112" s="291"/>
    </row>
    <row r="113" spans="1:7" ht="33" x14ac:dyDescent="0.25">
      <c r="A113" s="37" t="s">
        <v>31</v>
      </c>
      <c r="B113" s="291" t="s">
        <v>1133</v>
      </c>
      <c r="C113" s="291"/>
      <c r="D113" s="291"/>
      <c r="E113" s="291"/>
      <c r="F113" s="291"/>
      <c r="G113" s="291"/>
    </row>
    <row r="114" spans="1:7" x14ac:dyDescent="0.25">
      <c r="A114" s="37" t="s">
        <v>32</v>
      </c>
      <c r="B114" s="268" t="s">
        <v>1197</v>
      </c>
      <c r="C114" s="268"/>
      <c r="D114" s="268"/>
      <c r="E114" s="268"/>
      <c r="F114" s="268"/>
      <c r="G114" s="268"/>
    </row>
    <row r="115" spans="1:7" ht="16.5" customHeight="1" x14ac:dyDescent="0.25">
      <c r="A115" s="195" t="str">
        <f>A62</f>
        <v>Porcentaje de participación en las actividades de las redes de las que el INAI forma parte.</v>
      </c>
      <c r="B115" s="196"/>
      <c r="C115" s="196"/>
      <c r="D115" s="196"/>
      <c r="E115" s="196"/>
      <c r="F115" s="196"/>
      <c r="G115" s="197"/>
    </row>
    <row r="116" spans="1:7" ht="33" x14ac:dyDescent="0.25">
      <c r="A116" s="37" t="s">
        <v>30</v>
      </c>
      <c r="B116" s="291"/>
      <c r="C116" s="291"/>
      <c r="D116" s="291"/>
      <c r="E116" s="291"/>
      <c r="F116" s="291"/>
      <c r="G116" s="291"/>
    </row>
    <row r="117" spans="1:7" ht="33" x14ac:dyDescent="0.25">
      <c r="A117" s="37" t="s">
        <v>31</v>
      </c>
      <c r="B117" s="291"/>
      <c r="C117" s="291"/>
      <c r="D117" s="291"/>
      <c r="E117" s="291"/>
      <c r="F117" s="291"/>
      <c r="G117" s="291"/>
    </row>
    <row r="118" spans="1:7" x14ac:dyDescent="0.25">
      <c r="A118" s="37" t="s">
        <v>32</v>
      </c>
      <c r="B118" s="268"/>
      <c r="C118" s="268"/>
      <c r="D118" s="268"/>
      <c r="E118" s="268"/>
      <c r="F118" s="268"/>
      <c r="G118" s="268"/>
    </row>
    <row r="119" spans="1:7" ht="16.5" customHeight="1" x14ac:dyDescent="0.25">
      <c r="A119" s="195" t="str">
        <f>A68</f>
        <v xml:space="preserve">Porcentaje de las actividades internacionales realizadas por la DGAI. </v>
      </c>
      <c r="B119" s="196"/>
      <c r="C119" s="196"/>
      <c r="D119" s="196"/>
      <c r="E119" s="196"/>
      <c r="F119" s="196"/>
      <c r="G119" s="197"/>
    </row>
    <row r="120" spans="1:7" ht="33" x14ac:dyDescent="0.25">
      <c r="A120" s="37" t="s">
        <v>30</v>
      </c>
      <c r="B120" s="291"/>
      <c r="C120" s="291"/>
      <c r="D120" s="291"/>
      <c r="E120" s="291"/>
      <c r="F120" s="291"/>
      <c r="G120" s="291"/>
    </row>
    <row r="121" spans="1:7" ht="33" x14ac:dyDescent="0.25">
      <c r="A121" s="37" t="s">
        <v>31</v>
      </c>
      <c r="B121" s="291"/>
      <c r="C121" s="291"/>
      <c r="D121" s="291"/>
      <c r="E121" s="291"/>
      <c r="F121" s="291"/>
      <c r="G121" s="291"/>
    </row>
    <row r="122" spans="1:7" x14ac:dyDescent="0.25">
      <c r="A122" s="37" t="s">
        <v>32</v>
      </c>
      <c r="B122" s="267"/>
      <c r="C122" s="267"/>
      <c r="D122" s="267"/>
      <c r="E122" s="267"/>
      <c r="F122" s="267"/>
      <c r="G122" s="267"/>
    </row>
    <row r="123" spans="1:7" ht="16.5" customHeight="1" x14ac:dyDescent="0.25">
      <c r="A123" s="195" t="str">
        <f>A74</f>
        <v>Porcentaje de consultas atendidas.</v>
      </c>
      <c r="B123" s="196"/>
      <c r="C123" s="196"/>
      <c r="D123" s="196"/>
      <c r="E123" s="196"/>
      <c r="F123" s="196"/>
      <c r="G123" s="197"/>
    </row>
    <row r="124" spans="1:7" ht="33" x14ac:dyDescent="0.25">
      <c r="A124" s="37" t="s">
        <v>30</v>
      </c>
      <c r="B124" s="291"/>
      <c r="C124" s="291"/>
      <c r="D124" s="291"/>
      <c r="E124" s="291"/>
      <c r="F124" s="291"/>
      <c r="G124" s="291"/>
    </row>
    <row r="125" spans="1:7" ht="33" x14ac:dyDescent="0.25">
      <c r="A125" s="37" t="s">
        <v>31</v>
      </c>
      <c r="B125" s="291"/>
      <c r="C125" s="291"/>
      <c r="D125" s="291"/>
      <c r="E125" s="291"/>
      <c r="F125" s="291"/>
      <c r="G125" s="291"/>
    </row>
    <row r="126" spans="1:7" x14ac:dyDescent="0.25">
      <c r="A126" s="37" t="s">
        <v>32</v>
      </c>
      <c r="B126" s="268"/>
      <c r="C126" s="268"/>
      <c r="D126" s="268"/>
      <c r="E126" s="268"/>
      <c r="F126" s="268"/>
      <c r="G126" s="268"/>
    </row>
    <row r="127" spans="1:7" ht="15.75" x14ac:dyDescent="0.25">
      <c r="A127" s="251"/>
      <c r="B127" s="251"/>
      <c r="C127" s="251"/>
      <c r="D127" s="251"/>
      <c r="E127" s="251"/>
      <c r="F127" s="251"/>
      <c r="G127" s="251"/>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9" tint="-0.249977111117893"/>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262</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1148</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133</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79" t="s">
        <v>14</v>
      </c>
    </row>
    <row r="21" spans="1:7" ht="16.5" customHeight="1" x14ac:dyDescent="0.25">
      <c r="A21" s="232"/>
      <c r="B21" s="233"/>
      <c r="C21" s="236" t="s">
        <v>15</v>
      </c>
      <c r="D21" s="237"/>
      <c r="E21" s="21" t="s">
        <v>15</v>
      </c>
      <c r="F21" s="21" t="s">
        <v>15</v>
      </c>
      <c r="G21" s="80" t="s">
        <v>16</v>
      </c>
    </row>
    <row r="22" spans="1:7" ht="16.5" customHeight="1" x14ac:dyDescent="0.25">
      <c r="A22" s="207" t="s">
        <v>61</v>
      </c>
      <c r="B22" s="207"/>
      <c r="C22" s="239">
        <f>'E002'!B20</f>
        <v>207.20201</v>
      </c>
      <c r="D22" s="239"/>
      <c r="E22" s="23">
        <f>'E002'!C20</f>
        <v>149.649407</v>
      </c>
      <c r="F22" s="23">
        <f>'E002'!D20</f>
        <v>93.080672329999985</v>
      </c>
      <c r="G22" s="24">
        <f>F22/C22*100</f>
        <v>44.922668621795694</v>
      </c>
    </row>
    <row r="23" spans="1:7" ht="16.5" customHeight="1" x14ac:dyDescent="0.25">
      <c r="A23" s="207" t="s">
        <v>17</v>
      </c>
      <c r="B23" s="207"/>
      <c r="C23" s="241">
        <f>'E002'!B21</f>
        <v>198.12846902999996</v>
      </c>
      <c r="D23" s="241"/>
      <c r="E23" s="74">
        <f>'E002'!C21</f>
        <v>142.99332115999999</v>
      </c>
      <c r="F23" s="23">
        <f>'E002'!D21</f>
        <v>93.080672329999985</v>
      </c>
      <c r="G23" s="24">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47">
        <v>80</v>
      </c>
    </row>
    <row r="28" spans="1:7" ht="16.5" x14ac:dyDescent="0.25">
      <c r="A28" s="207"/>
      <c r="B28" s="207"/>
      <c r="C28" s="207"/>
      <c r="D28" s="207"/>
      <c r="E28" s="207"/>
      <c r="F28" s="28" t="s">
        <v>33</v>
      </c>
      <c r="G28" s="43">
        <v>80</v>
      </c>
    </row>
    <row r="29" spans="1:7" ht="16.5" x14ac:dyDescent="0.25">
      <c r="A29" s="207"/>
      <c r="B29" s="207"/>
      <c r="C29" s="207"/>
      <c r="D29" s="207"/>
      <c r="E29" s="207"/>
      <c r="F29" s="26" t="s">
        <v>26</v>
      </c>
      <c r="G29" s="92" t="s">
        <v>56</v>
      </c>
    </row>
    <row r="30" spans="1:7" ht="33" x14ac:dyDescent="0.25">
      <c r="A30" s="207"/>
      <c r="B30" s="207"/>
      <c r="C30" s="207"/>
      <c r="D30" s="207"/>
      <c r="E30" s="207"/>
      <c r="F30" s="28" t="s">
        <v>34</v>
      </c>
      <c r="G30" s="93" t="s">
        <v>56</v>
      </c>
    </row>
    <row r="31" spans="1:7" ht="16.5" x14ac:dyDescent="0.25">
      <c r="A31" s="207"/>
      <c r="B31" s="207"/>
      <c r="C31" s="207"/>
      <c r="D31" s="207"/>
      <c r="E31" s="207"/>
      <c r="F31" s="26" t="s">
        <v>27</v>
      </c>
      <c r="G31" s="94" t="s">
        <v>56</v>
      </c>
    </row>
    <row r="32" spans="1:7" ht="252" x14ac:dyDescent="0.25">
      <c r="A32" s="32" t="s">
        <v>264</v>
      </c>
      <c r="B32" s="32" t="s">
        <v>518</v>
      </c>
      <c r="C32" s="32" t="s">
        <v>1149</v>
      </c>
      <c r="D32" s="32" t="s">
        <v>60</v>
      </c>
      <c r="E32" s="32" t="s">
        <v>192</v>
      </c>
      <c r="F32" s="26" t="s">
        <v>1202</v>
      </c>
      <c r="G32" s="95"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80</v>
      </c>
    </row>
    <row r="36" spans="1:7" ht="16.5" x14ac:dyDescent="0.25">
      <c r="A36" s="207"/>
      <c r="B36" s="207"/>
      <c r="C36" s="207"/>
      <c r="D36" s="207"/>
      <c r="E36" s="207"/>
      <c r="F36" s="28" t="s">
        <v>33</v>
      </c>
      <c r="G36" s="29">
        <v>80</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107.25" customHeight="1" x14ac:dyDescent="0.25">
      <c r="A40" s="96" t="s">
        <v>791</v>
      </c>
      <c r="B40" s="97" t="s">
        <v>265</v>
      </c>
      <c r="C40" s="96" t="s">
        <v>792</v>
      </c>
      <c r="D40" s="32" t="s">
        <v>51</v>
      </c>
      <c r="E40" s="33" t="s">
        <v>49</v>
      </c>
      <c r="F40" s="28" t="s">
        <v>36</v>
      </c>
      <c r="G40" s="29"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27">
        <v>100</v>
      </c>
    </row>
    <row r="44" spans="1:7" ht="16.5" x14ac:dyDescent="0.25">
      <c r="A44" s="207"/>
      <c r="B44" s="207"/>
      <c r="C44" s="207"/>
      <c r="D44" s="207"/>
      <c r="E44" s="207"/>
      <c r="F44" s="28" t="s">
        <v>33</v>
      </c>
      <c r="G44" s="29">
        <v>100</v>
      </c>
    </row>
    <row r="45" spans="1:7" ht="16.5" x14ac:dyDescent="0.25">
      <c r="A45" s="207"/>
      <c r="B45" s="207"/>
      <c r="C45" s="207"/>
      <c r="D45" s="207"/>
      <c r="E45" s="207"/>
      <c r="F45" s="28" t="s">
        <v>26</v>
      </c>
      <c r="G45" s="27" t="s">
        <v>56</v>
      </c>
    </row>
    <row r="46" spans="1:7" ht="33" x14ac:dyDescent="0.25">
      <c r="A46" s="207"/>
      <c r="B46" s="207"/>
      <c r="C46" s="207"/>
      <c r="D46" s="207"/>
      <c r="E46" s="207"/>
      <c r="F46" s="28" t="s">
        <v>34</v>
      </c>
      <c r="G46" s="29" t="s">
        <v>56</v>
      </c>
    </row>
    <row r="47" spans="1:7" ht="16.5" x14ac:dyDescent="0.25">
      <c r="A47" s="207"/>
      <c r="B47" s="207"/>
      <c r="C47" s="207"/>
      <c r="D47" s="207"/>
      <c r="E47" s="207"/>
      <c r="F47" s="28" t="s">
        <v>27</v>
      </c>
      <c r="G47" s="27" t="s">
        <v>56</v>
      </c>
    </row>
    <row r="48" spans="1:7" ht="38.25" customHeight="1" x14ac:dyDescent="0.25">
      <c r="A48" s="32" t="s">
        <v>266</v>
      </c>
      <c r="B48" s="31" t="s">
        <v>267</v>
      </c>
      <c r="C48" s="32" t="s">
        <v>268</v>
      </c>
      <c r="D48" s="68" t="s">
        <v>51</v>
      </c>
      <c r="E48" s="33" t="s">
        <v>55</v>
      </c>
      <c r="F48" s="28" t="s">
        <v>36</v>
      </c>
      <c r="G48" s="29" t="s">
        <v>56</v>
      </c>
    </row>
    <row r="49" spans="1:7" ht="16.5" x14ac:dyDescent="0.25">
      <c r="A49" s="207" t="s">
        <v>21</v>
      </c>
      <c r="B49" s="207" t="s">
        <v>22</v>
      </c>
      <c r="C49" s="207" t="s">
        <v>29</v>
      </c>
      <c r="D49" s="207" t="s">
        <v>23</v>
      </c>
      <c r="E49" s="207" t="s">
        <v>24</v>
      </c>
      <c r="F49" s="28" t="s">
        <v>25</v>
      </c>
      <c r="G49" s="27">
        <v>100</v>
      </c>
    </row>
    <row r="50" spans="1:7" ht="16.5" x14ac:dyDescent="0.25">
      <c r="A50" s="207"/>
      <c r="B50" s="207"/>
      <c r="C50" s="207"/>
      <c r="D50" s="207"/>
      <c r="E50" s="207"/>
      <c r="F50" s="28" t="s">
        <v>33</v>
      </c>
      <c r="G50" s="29">
        <v>100</v>
      </c>
    </row>
    <row r="51" spans="1:7" ht="16.5" x14ac:dyDescent="0.25">
      <c r="A51" s="207"/>
      <c r="B51" s="207"/>
      <c r="C51" s="207"/>
      <c r="D51" s="207"/>
      <c r="E51" s="207"/>
      <c r="F51" s="28" t="s">
        <v>26</v>
      </c>
      <c r="G51" s="27" t="s">
        <v>56</v>
      </c>
    </row>
    <row r="52" spans="1:7" ht="33" x14ac:dyDescent="0.25">
      <c r="A52" s="207"/>
      <c r="B52" s="207"/>
      <c r="C52" s="207"/>
      <c r="D52" s="207"/>
      <c r="E52" s="207"/>
      <c r="F52" s="28" t="s">
        <v>34</v>
      </c>
      <c r="G52" s="29" t="s">
        <v>56</v>
      </c>
    </row>
    <row r="53" spans="1:7" ht="16.5" x14ac:dyDescent="0.25">
      <c r="A53" s="207"/>
      <c r="B53" s="207"/>
      <c r="C53" s="207"/>
      <c r="D53" s="207"/>
      <c r="E53" s="207"/>
      <c r="F53" s="28" t="s">
        <v>27</v>
      </c>
      <c r="G53" s="27" t="s">
        <v>56</v>
      </c>
    </row>
    <row r="54" spans="1:7" ht="102" customHeight="1" x14ac:dyDescent="0.25">
      <c r="A54" s="98" t="s">
        <v>793</v>
      </c>
      <c r="B54" s="83" t="s">
        <v>794</v>
      </c>
      <c r="C54" s="96" t="s">
        <v>269</v>
      </c>
      <c r="D54" s="68" t="s">
        <v>51</v>
      </c>
      <c r="E54" s="33" t="s">
        <v>49</v>
      </c>
      <c r="F54" s="28" t="s">
        <v>36</v>
      </c>
      <c r="G54" s="29" t="s">
        <v>56</v>
      </c>
    </row>
    <row r="55" spans="1:7" s="34" customFormat="1" ht="16.5" x14ac:dyDescent="0.25">
      <c r="A55" s="243" t="s">
        <v>1205</v>
      </c>
      <c r="B55" s="244"/>
      <c r="C55" s="244"/>
      <c r="D55" s="244"/>
      <c r="E55" s="244"/>
      <c r="F55" s="244"/>
      <c r="G55" s="245"/>
    </row>
    <row r="56" spans="1:7" s="34" customFormat="1" ht="16.5" x14ac:dyDescent="0.25">
      <c r="A56" s="238" t="s">
        <v>19</v>
      </c>
      <c r="B56" s="238"/>
      <c r="C56" s="238"/>
      <c r="D56" s="238"/>
      <c r="E56" s="238"/>
      <c r="F56" s="238" t="s">
        <v>20</v>
      </c>
      <c r="G56" s="238"/>
    </row>
    <row r="57" spans="1:7" s="34" customFormat="1" ht="16.5" x14ac:dyDescent="0.25">
      <c r="A57" s="207" t="s">
        <v>21</v>
      </c>
      <c r="B57" s="207" t="s">
        <v>22</v>
      </c>
      <c r="C57" s="207" t="s">
        <v>29</v>
      </c>
      <c r="D57" s="207" t="s">
        <v>23</v>
      </c>
      <c r="E57" s="207" t="s">
        <v>24</v>
      </c>
      <c r="F57" s="28" t="s">
        <v>25</v>
      </c>
      <c r="G57" s="29">
        <v>95</v>
      </c>
    </row>
    <row r="58" spans="1:7" s="34" customFormat="1" ht="16.5" x14ac:dyDescent="0.25">
      <c r="A58" s="207"/>
      <c r="B58" s="207"/>
      <c r="C58" s="207"/>
      <c r="D58" s="207"/>
      <c r="E58" s="207"/>
      <c r="F58" s="28" t="s">
        <v>33</v>
      </c>
      <c r="G58" s="29">
        <v>95</v>
      </c>
    </row>
    <row r="59" spans="1:7" s="34" customFormat="1" ht="16.5" x14ac:dyDescent="0.25">
      <c r="A59" s="207"/>
      <c r="B59" s="207"/>
      <c r="C59" s="207"/>
      <c r="D59" s="207"/>
      <c r="E59" s="207"/>
      <c r="F59" s="28" t="s">
        <v>26</v>
      </c>
      <c r="G59" s="29" t="s">
        <v>56</v>
      </c>
    </row>
    <row r="60" spans="1:7" s="34" customFormat="1" ht="33" x14ac:dyDescent="0.25">
      <c r="A60" s="207"/>
      <c r="B60" s="207"/>
      <c r="C60" s="207"/>
      <c r="D60" s="207"/>
      <c r="E60" s="207"/>
      <c r="F60" s="28" t="s">
        <v>34</v>
      </c>
      <c r="G60" s="29" t="s">
        <v>56</v>
      </c>
    </row>
    <row r="61" spans="1:7" s="34" customFormat="1" ht="16.5" x14ac:dyDescent="0.25">
      <c r="A61" s="207"/>
      <c r="B61" s="207"/>
      <c r="C61" s="207"/>
      <c r="D61" s="207"/>
      <c r="E61" s="207"/>
      <c r="F61" s="28" t="s">
        <v>27</v>
      </c>
      <c r="G61" s="29" t="s">
        <v>56</v>
      </c>
    </row>
    <row r="62" spans="1:7" s="34" customFormat="1" ht="68.099999999999994" customHeight="1" x14ac:dyDescent="0.25">
      <c r="A62" s="32" t="s">
        <v>795</v>
      </c>
      <c r="B62" s="32" t="s">
        <v>270</v>
      </c>
      <c r="C62" s="32" t="s">
        <v>796</v>
      </c>
      <c r="D62" s="32" t="s">
        <v>51</v>
      </c>
      <c r="E62" s="33" t="s">
        <v>64</v>
      </c>
      <c r="F62" s="28" t="s">
        <v>36</v>
      </c>
      <c r="G62" s="29" t="s">
        <v>56</v>
      </c>
    </row>
    <row r="63" spans="1:7" s="34" customFormat="1" ht="16.5" x14ac:dyDescent="0.25">
      <c r="A63" s="208" t="s">
        <v>21</v>
      </c>
      <c r="B63" s="208" t="s">
        <v>22</v>
      </c>
      <c r="C63" s="208" t="s">
        <v>29</v>
      </c>
      <c r="D63" s="208" t="s">
        <v>23</v>
      </c>
      <c r="E63" s="207" t="s">
        <v>24</v>
      </c>
      <c r="F63" s="28" t="s">
        <v>25</v>
      </c>
      <c r="G63" s="29">
        <v>6</v>
      </c>
    </row>
    <row r="64" spans="1:7" s="34" customFormat="1" ht="16.5" x14ac:dyDescent="0.25">
      <c r="A64" s="208"/>
      <c r="B64" s="208"/>
      <c r="C64" s="208"/>
      <c r="D64" s="208"/>
      <c r="E64" s="207"/>
      <c r="F64" s="28" t="s">
        <v>33</v>
      </c>
      <c r="G64" s="29">
        <v>6</v>
      </c>
    </row>
    <row r="65" spans="1:7" s="34" customFormat="1" ht="16.5" x14ac:dyDescent="0.25">
      <c r="A65" s="208"/>
      <c r="B65" s="208"/>
      <c r="C65" s="208"/>
      <c r="D65" s="208"/>
      <c r="E65" s="207"/>
      <c r="F65" s="28" t="s">
        <v>26</v>
      </c>
      <c r="G65" s="29">
        <v>3</v>
      </c>
    </row>
    <row r="66" spans="1:7" s="34" customFormat="1" ht="33" x14ac:dyDescent="0.25">
      <c r="A66" s="208"/>
      <c r="B66" s="208"/>
      <c r="C66" s="208"/>
      <c r="D66" s="208"/>
      <c r="E66" s="207"/>
      <c r="F66" s="28" t="s">
        <v>34</v>
      </c>
      <c r="G66" s="29">
        <v>3</v>
      </c>
    </row>
    <row r="67" spans="1:7" s="34" customFormat="1" ht="16.5" x14ac:dyDescent="0.25">
      <c r="A67" s="208"/>
      <c r="B67" s="208"/>
      <c r="C67" s="208"/>
      <c r="D67" s="208"/>
      <c r="E67" s="207"/>
      <c r="F67" s="28" t="s">
        <v>27</v>
      </c>
      <c r="G67" s="29">
        <v>3</v>
      </c>
    </row>
    <row r="68" spans="1:7" s="34" customFormat="1" ht="68.099999999999994" customHeight="1" x14ac:dyDescent="0.25">
      <c r="A68" s="33" t="s">
        <v>797</v>
      </c>
      <c r="B68" s="33" t="s">
        <v>798</v>
      </c>
      <c r="C68" s="33" t="s">
        <v>799</v>
      </c>
      <c r="D68" s="33" t="s">
        <v>800</v>
      </c>
      <c r="E68" s="33" t="s">
        <v>52</v>
      </c>
      <c r="F68" s="28" t="s">
        <v>36</v>
      </c>
      <c r="G68" s="29">
        <v>50</v>
      </c>
    </row>
    <row r="69" spans="1:7" s="34" customFormat="1" ht="16.5" x14ac:dyDescent="0.25">
      <c r="A69" s="207" t="s">
        <v>21</v>
      </c>
      <c r="B69" s="207" t="s">
        <v>22</v>
      </c>
      <c r="C69" s="207" t="s">
        <v>29</v>
      </c>
      <c r="D69" s="207" t="s">
        <v>23</v>
      </c>
      <c r="E69" s="207" t="s">
        <v>24</v>
      </c>
      <c r="F69" s="28" t="s">
        <v>25</v>
      </c>
      <c r="G69" s="29">
        <v>2</v>
      </c>
    </row>
    <row r="70" spans="1:7" s="34" customFormat="1" ht="16.5" x14ac:dyDescent="0.25">
      <c r="A70" s="207"/>
      <c r="B70" s="207"/>
      <c r="C70" s="207"/>
      <c r="D70" s="207"/>
      <c r="E70" s="207"/>
      <c r="F70" s="28" t="s">
        <v>33</v>
      </c>
      <c r="G70" s="29">
        <v>2</v>
      </c>
    </row>
    <row r="71" spans="1:7" s="34" customFormat="1" ht="16.5" x14ac:dyDescent="0.25">
      <c r="A71" s="207"/>
      <c r="B71" s="207"/>
      <c r="C71" s="207"/>
      <c r="D71" s="207"/>
      <c r="E71" s="207"/>
      <c r="F71" s="28" t="s">
        <v>26</v>
      </c>
      <c r="G71" s="29" t="s">
        <v>56</v>
      </c>
    </row>
    <row r="72" spans="1:7" s="34" customFormat="1" ht="33" x14ac:dyDescent="0.25">
      <c r="A72" s="207"/>
      <c r="B72" s="207"/>
      <c r="C72" s="207"/>
      <c r="D72" s="207"/>
      <c r="E72" s="207"/>
      <c r="F72" s="28" t="s">
        <v>34</v>
      </c>
      <c r="G72" s="29" t="s">
        <v>56</v>
      </c>
    </row>
    <row r="73" spans="1:7" s="34" customFormat="1" ht="16.5" x14ac:dyDescent="0.25">
      <c r="A73" s="207"/>
      <c r="B73" s="207"/>
      <c r="C73" s="207"/>
      <c r="D73" s="207"/>
      <c r="E73" s="207"/>
      <c r="F73" s="28" t="s">
        <v>27</v>
      </c>
      <c r="G73" s="29" t="s">
        <v>56</v>
      </c>
    </row>
    <row r="74" spans="1:7" s="34" customFormat="1" ht="47.25" x14ac:dyDescent="0.25">
      <c r="A74" s="33" t="s">
        <v>801</v>
      </c>
      <c r="B74" s="33" t="s">
        <v>802</v>
      </c>
      <c r="C74" s="33" t="s">
        <v>803</v>
      </c>
      <c r="D74" s="33" t="s">
        <v>804</v>
      </c>
      <c r="E74" s="33" t="s">
        <v>55</v>
      </c>
      <c r="F74" s="28" t="s">
        <v>36</v>
      </c>
      <c r="G74" s="29" t="s">
        <v>56</v>
      </c>
    </row>
    <row r="75" spans="1:7" s="34" customFormat="1" ht="16.5" x14ac:dyDescent="0.25">
      <c r="A75" s="208" t="s">
        <v>21</v>
      </c>
      <c r="B75" s="208" t="s">
        <v>22</v>
      </c>
      <c r="C75" s="208" t="s">
        <v>29</v>
      </c>
      <c r="D75" s="208" t="s">
        <v>23</v>
      </c>
      <c r="E75" s="207" t="s">
        <v>24</v>
      </c>
      <c r="F75" s="28" t="s">
        <v>25</v>
      </c>
      <c r="G75" s="29">
        <v>100</v>
      </c>
    </row>
    <row r="76" spans="1:7" s="34" customFormat="1" ht="16.5" x14ac:dyDescent="0.25">
      <c r="A76" s="208"/>
      <c r="B76" s="208"/>
      <c r="C76" s="208"/>
      <c r="D76" s="208"/>
      <c r="E76" s="207"/>
      <c r="F76" s="28" t="s">
        <v>33</v>
      </c>
      <c r="G76" s="29">
        <v>100</v>
      </c>
    </row>
    <row r="77" spans="1:7" s="34" customFormat="1" ht="16.5" x14ac:dyDescent="0.25">
      <c r="A77" s="208"/>
      <c r="B77" s="208"/>
      <c r="C77" s="208"/>
      <c r="D77" s="208"/>
      <c r="E77" s="207"/>
      <c r="F77" s="28" t="s">
        <v>26</v>
      </c>
      <c r="G77" s="29">
        <v>100</v>
      </c>
    </row>
    <row r="78" spans="1:7" s="34" customFormat="1" ht="33" x14ac:dyDescent="0.25">
      <c r="A78" s="208"/>
      <c r="B78" s="208"/>
      <c r="C78" s="208"/>
      <c r="D78" s="208"/>
      <c r="E78" s="207"/>
      <c r="F78" s="28" t="s">
        <v>34</v>
      </c>
      <c r="G78" s="29">
        <v>100</v>
      </c>
    </row>
    <row r="79" spans="1:7" s="34" customFormat="1" ht="16.5" x14ac:dyDescent="0.25">
      <c r="A79" s="208"/>
      <c r="B79" s="208"/>
      <c r="C79" s="208"/>
      <c r="D79" s="208"/>
      <c r="E79" s="207"/>
      <c r="F79" s="28" t="s">
        <v>27</v>
      </c>
      <c r="G79" s="29">
        <f>(9/9)*100</f>
        <v>100</v>
      </c>
    </row>
    <row r="80" spans="1:7" s="34" customFormat="1" ht="68.099999999999994" customHeight="1" x14ac:dyDescent="0.25">
      <c r="A80" s="33" t="s">
        <v>805</v>
      </c>
      <c r="B80" s="33" t="s">
        <v>272</v>
      </c>
      <c r="C80" s="33" t="s">
        <v>1150</v>
      </c>
      <c r="D80" s="33" t="s">
        <v>51</v>
      </c>
      <c r="E80" s="33" t="s">
        <v>52</v>
      </c>
      <c r="F80" s="28" t="s">
        <v>36</v>
      </c>
      <c r="G80" s="29">
        <v>100</v>
      </c>
    </row>
    <row r="81" spans="1:7" s="34" customFormat="1" ht="16.5" x14ac:dyDescent="0.25">
      <c r="A81" s="208" t="s">
        <v>21</v>
      </c>
      <c r="B81" s="263" t="s">
        <v>22</v>
      </c>
      <c r="C81" s="208" t="s">
        <v>29</v>
      </c>
      <c r="D81" s="208" t="s">
        <v>23</v>
      </c>
      <c r="E81" s="207" t="s">
        <v>24</v>
      </c>
      <c r="F81" s="28" t="s">
        <v>25</v>
      </c>
      <c r="G81" s="29">
        <v>100</v>
      </c>
    </row>
    <row r="82" spans="1:7" s="34" customFormat="1" ht="16.5" x14ac:dyDescent="0.25">
      <c r="A82" s="208"/>
      <c r="B82" s="264"/>
      <c r="C82" s="208"/>
      <c r="D82" s="208"/>
      <c r="E82" s="207"/>
      <c r="F82" s="28" t="s">
        <v>33</v>
      </c>
      <c r="G82" s="29">
        <v>100</v>
      </c>
    </row>
    <row r="83" spans="1:7" s="34" customFormat="1" ht="16.5" x14ac:dyDescent="0.25">
      <c r="A83" s="208"/>
      <c r="B83" s="264"/>
      <c r="C83" s="208"/>
      <c r="D83" s="208"/>
      <c r="E83" s="207"/>
      <c r="F83" s="28" t="s">
        <v>26</v>
      </c>
      <c r="G83" s="29">
        <v>75</v>
      </c>
    </row>
    <row r="84" spans="1:7" s="34" customFormat="1" ht="33" x14ac:dyDescent="0.25">
      <c r="A84" s="208"/>
      <c r="B84" s="264"/>
      <c r="C84" s="208"/>
      <c r="D84" s="208"/>
      <c r="E84" s="207"/>
      <c r="F84" s="28" t="s">
        <v>34</v>
      </c>
      <c r="G84" s="29">
        <v>75</v>
      </c>
    </row>
    <row r="85" spans="1:7" s="34" customFormat="1" ht="16.5" x14ac:dyDescent="0.25">
      <c r="A85" s="208"/>
      <c r="B85" s="265"/>
      <c r="C85" s="208"/>
      <c r="D85" s="208"/>
      <c r="E85" s="207"/>
      <c r="F85" s="28" t="s">
        <v>27</v>
      </c>
      <c r="G85" s="29">
        <f>((1.5+0)/2)*100</f>
        <v>75</v>
      </c>
    </row>
    <row r="86" spans="1:7" s="34" customFormat="1" ht="68.099999999999994" customHeight="1" x14ac:dyDescent="0.25">
      <c r="A86" s="33" t="s">
        <v>806</v>
      </c>
      <c r="B86" s="33" t="s">
        <v>807</v>
      </c>
      <c r="C86" s="33" t="s">
        <v>808</v>
      </c>
      <c r="D86" s="33" t="s">
        <v>51</v>
      </c>
      <c r="E86" s="33" t="s">
        <v>52</v>
      </c>
      <c r="F86" s="28" t="s">
        <v>36</v>
      </c>
      <c r="G86" s="29">
        <v>75</v>
      </c>
    </row>
    <row r="87" spans="1:7" s="34" customFormat="1" ht="16.5" x14ac:dyDescent="0.25">
      <c r="A87" s="207" t="s">
        <v>21</v>
      </c>
      <c r="B87" s="207" t="s">
        <v>22</v>
      </c>
      <c r="C87" s="209" t="s">
        <v>29</v>
      </c>
      <c r="D87" s="207" t="s">
        <v>23</v>
      </c>
      <c r="E87" s="207" t="s">
        <v>24</v>
      </c>
      <c r="F87" s="28" t="s">
        <v>25</v>
      </c>
      <c r="G87" s="29">
        <v>12</v>
      </c>
    </row>
    <row r="88" spans="1:7" s="34" customFormat="1" ht="16.5" x14ac:dyDescent="0.25">
      <c r="A88" s="207"/>
      <c r="B88" s="207"/>
      <c r="C88" s="210"/>
      <c r="D88" s="207"/>
      <c r="E88" s="207"/>
      <c r="F88" s="28" t="s">
        <v>33</v>
      </c>
      <c r="G88" s="29">
        <v>12</v>
      </c>
    </row>
    <row r="89" spans="1:7" ht="16.5" x14ac:dyDescent="0.25">
      <c r="A89" s="207"/>
      <c r="B89" s="207"/>
      <c r="C89" s="210"/>
      <c r="D89" s="207"/>
      <c r="E89" s="207"/>
      <c r="F89" s="28" t="s">
        <v>26</v>
      </c>
      <c r="G89" s="29">
        <v>9</v>
      </c>
    </row>
    <row r="90" spans="1:7" ht="33" x14ac:dyDescent="0.25">
      <c r="A90" s="207"/>
      <c r="B90" s="207"/>
      <c r="C90" s="210"/>
      <c r="D90" s="207"/>
      <c r="E90" s="207"/>
      <c r="F90" s="28" t="s">
        <v>34</v>
      </c>
      <c r="G90" s="29">
        <v>9</v>
      </c>
    </row>
    <row r="91" spans="1:7" ht="16.5" x14ac:dyDescent="0.25">
      <c r="A91" s="207"/>
      <c r="B91" s="207"/>
      <c r="C91" s="211"/>
      <c r="D91" s="207"/>
      <c r="E91" s="207"/>
      <c r="F91" s="28" t="s">
        <v>27</v>
      </c>
      <c r="G91" s="29">
        <v>9</v>
      </c>
    </row>
    <row r="92" spans="1:7" ht="67.5" customHeight="1" x14ac:dyDescent="0.25">
      <c r="A92" s="32" t="s">
        <v>809</v>
      </c>
      <c r="B92" s="32" t="s">
        <v>810</v>
      </c>
      <c r="C92" s="32" t="s">
        <v>811</v>
      </c>
      <c r="D92" s="32" t="s">
        <v>1151</v>
      </c>
      <c r="E92" s="33" t="s">
        <v>52</v>
      </c>
      <c r="F92" s="28" t="s">
        <v>36</v>
      </c>
      <c r="G92" s="29">
        <v>75</v>
      </c>
    </row>
    <row r="93" spans="1:7" ht="16.5" x14ac:dyDescent="0.25">
      <c r="A93" s="207" t="s">
        <v>21</v>
      </c>
      <c r="B93" s="207" t="s">
        <v>22</v>
      </c>
      <c r="C93" s="207" t="s">
        <v>29</v>
      </c>
      <c r="D93" s="207" t="s">
        <v>23</v>
      </c>
      <c r="E93" s="207" t="s">
        <v>24</v>
      </c>
      <c r="F93" s="28" t="s">
        <v>25</v>
      </c>
      <c r="G93" s="29">
        <v>100</v>
      </c>
    </row>
    <row r="94" spans="1:7" ht="16.5" x14ac:dyDescent="0.25">
      <c r="A94" s="207"/>
      <c r="B94" s="207"/>
      <c r="C94" s="207"/>
      <c r="D94" s="207"/>
      <c r="E94" s="207"/>
      <c r="F94" s="28" t="s">
        <v>33</v>
      </c>
      <c r="G94" s="29">
        <v>100</v>
      </c>
    </row>
    <row r="95" spans="1:7" ht="16.5" x14ac:dyDescent="0.25">
      <c r="A95" s="207"/>
      <c r="B95" s="207"/>
      <c r="C95" s="207"/>
      <c r="D95" s="207"/>
      <c r="E95" s="207"/>
      <c r="F95" s="28" t="s">
        <v>26</v>
      </c>
      <c r="G95" s="29" t="s">
        <v>56</v>
      </c>
    </row>
    <row r="96" spans="1:7" ht="33" x14ac:dyDescent="0.25">
      <c r="A96" s="207"/>
      <c r="B96" s="207"/>
      <c r="C96" s="207"/>
      <c r="D96" s="207"/>
      <c r="E96" s="207"/>
      <c r="F96" s="28" t="s">
        <v>34</v>
      </c>
      <c r="G96" s="29" t="s">
        <v>56</v>
      </c>
    </row>
    <row r="97" spans="1:7" ht="16.5" x14ac:dyDescent="0.25">
      <c r="A97" s="207"/>
      <c r="B97" s="207"/>
      <c r="C97" s="207"/>
      <c r="D97" s="207"/>
      <c r="E97" s="207"/>
      <c r="F97" s="28" t="s">
        <v>27</v>
      </c>
      <c r="G97" s="29" t="s">
        <v>56</v>
      </c>
    </row>
    <row r="98" spans="1:7" ht="47.25" x14ac:dyDescent="0.25">
      <c r="A98" s="33" t="s">
        <v>273</v>
      </c>
      <c r="B98" s="33" t="s">
        <v>274</v>
      </c>
      <c r="C98" s="33" t="s">
        <v>812</v>
      </c>
      <c r="D98" s="33" t="s">
        <v>51</v>
      </c>
      <c r="E98" s="33" t="s">
        <v>59</v>
      </c>
      <c r="F98" s="28" t="s">
        <v>36</v>
      </c>
      <c r="G98" s="29" t="s">
        <v>56</v>
      </c>
    </row>
    <row r="99" spans="1:7" ht="16.5" x14ac:dyDescent="0.25">
      <c r="A99" s="208" t="s">
        <v>21</v>
      </c>
      <c r="B99" s="208" t="s">
        <v>22</v>
      </c>
      <c r="C99" s="208" t="s">
        <v>29</v>
      </c>
      <c r="D99" s="208" t="s">
        <v>23</v>
      </c>
      <c r="E99" s="207" t="s">
        <v>24</v>
      </c>
      <c r="F99" s="28" t="s">
        <v>25</v>
      </c>
      <c r="G99" s="29">
        <v>100</v>
      </c>
    </row>
    <row r="100" spans="1:7" ht="16.5" x14ac:dyDescent="0.25">
      <c r="A100" s="208"/>
      <c r="B100" s="208"/>
      <c r="C100" s="208"/>
      <c r="D100" s="208"/>
      <c r="E100" s="207"/>
      <c r="F100" s="28" t="s">
        <v>33</v>
      </c>
      <c r="G100" s="29">
        <v>100</v>
      </c>
    </row>
    <row r="101" spans="1:7" ht="16.5" x14ac:dyDescent="0.25">
      <c r="A101" s="208"/>
      <c r="B101" s="208"/>
      <c r="C101" s="208"/>
      <c r="D101" s="208"/>
      <c r="E101" s="207"/>
      <c r="F101" s="28" t="s">
        <v>26</v>
      </c>
      <c r="G101" s="29" t="s">
        <v>56</v>
      </c>
    </row>
    <row r="102" spans="1:7" ht="33" x14ac:dyDescent="0.25">
      <c r="A102" s="208"/>
      <c r="B102" s="208"/>
      <c r="C102" s="208"/>
      <c r="D102" s="208"/>
      <c r="E102" s="207"/>
      <c r="F102" s="28" t="s">
        <v>34</v>
      </c>
      <c r="G102" s="29" t="s">
        <v>56</v>
      </c>
    </row>
    <row r="103" spans="1:7" ht="16.5" x14ac:dyDescent="0.25">
      <c r="A103" s="208"/>
      <c r="B103" s="208"/>
      <c r="C103" s="208"/>
      <c r="D103" s="208"/>
      <c r="E103" s="207"/>
      <c r="F103" s="28" t="s">
        <v>27</v>
      </c>
      <c r="G103" s="29" t="s">
        <v>56</v>
      </c>
    </row>
    <row r="104" spans="1:7" ht="84.95" customHeight="1" x14ac:dyDescent="0.25">
      <c r="A104" s="84" t="s">
        <v>275</v>
      </c>
      <c r="B104" s="33" t="s">
        <v>276</v>
      </c>
      <c r="C104" s="99" t="s">
        <v>277</v>
      </c>
      <c r="D104" s="33" t="s">
        <v>51</v>
      </c>
      <c r="E104" s="33" t="s">
        <v>59</v>
      </c>
      <c r="F104" s="28" t="s">
        <v>36</v>
      </c>
      <c r="G104" s="29" t="s">
        <v>56</v>
      </c>
    </row>
    <row r="105" spans="1:7" s="34" customFormat="1" ht="16.5" x14ac:dyDescent="0.25">
      <c r="A105" s="208" t="s">
        <v>21</v>
      </c>
      <c r="B105" s="208" t="s">
        <v>22</v>
      </c>
      <c r="C105" s="208" t="s">
        <v>29</v>
      </c>
      <c r="D105" s="208" t="s">
        <v>23</v>
      </c>
      <c r="E105" s="207" t="s">
        <v>24</v>
      </c>
      <c r="F105" s="28" t="s">
        <v>25</v>
      </c>
      <c r="G105" s="29">
        <v>100</v>
      </c>
    </row>
    <row r="106" spans="1:7" s="34" customFormat="1" ht="16.5" x14ac:dyDescent="0.25">
      <c r="A106" s="208"/>
      <c r="B106" s="208"/>
      <c r="C106" s="208"/>
      <c r="D106" s="208"/>
      <c r="E106" s="207"/>
      <c r="F106" s="28" t="s">
        <v>33</v>
      </c>
      <c r="G106" s="29">
        <v>100</v>
      </c>
    </row>
    <row r="107" spans="1:7" s="34" customFormat="1" ht="16.5" x14ac:dyDescent="0.25">
      <c r="A107" s="208"/>
      <c r="B107" s="208"/>
      <c r="C107" s="208"/>
      <c r="D107" s="208"/>
      <c r="E107" s="207"/>
      <c r="F107" s="28" t="s">
        <v>26</v>
      </c>
      <c r="G107" s="29" t="s">
        <v>56</v>
      </c>
    </row>
    <row r="108" spans="1:7" s="34" customFormat="1" ht="33" x14ac:dyDescent="0.25">
      <c r="A108" s="208"/>
      <c r="B108" s="208"/>
      <c r="C108" s="208"/>
      <c r="D108" s="208"/>
      <c r="E108" s="207"/>
      <c r="F108" s="28" t="s">
        <v>34</v>
      </c>
      <c r="G108" s="29" t="s">
        <v>56</v>
      </c>
    </row>
    <row r="109" spans="1:7" s="34" customFormat="1" ht="16.5" x14ac:dyDescent="0.25">
      <c r="A109" s="208"/>
      <c r="B109" s="208"/>
      <c r="C109" s="208"/>
      <c r="D109" s="208"/>
      <c r="E109" s="207"/>
      <c r="F109" s="28" t="s">
        <v>27</v>
      </c>
      <c r="G109" s="29" t="s">
        <v>56</v>
      </c>
    </row>
    <row r="110" spans="1:7" s="34" customFormat="1" ht="126" x14ac:dyDescent="0.25">
      <c r="A110" s="33" t="s">
        <v>813</v>
      </c>
      <c r="B110" s="33" t="s">
        <v>814</v>
      </c>
      <c r="C110" s="99" t="s">
        <v>815</v>
      </c>
      <c r="D110" s="33" t="s">
        <v>51</v>
      </c>
      <c r="E110" s="33" t="s">
        <v>59</v>
      </c>
      <c r="F110" s="28" t="s">
        <v>36</v>
      </c>
      <c r="G110" s="29" t="s">
        <v>56</v>
      </c>
    </row>
    <row r="111" spans="1:7" s="34" customFormat="1" ht="16.5" x14ac:dyDescent="0.25">
      <c r="A111" s="208" t="s">
        <v>21</v>
      </c>
      <c r="B111" s="208" t="s">
        <v>22</v>
      </c>
      <c r="C111" s="208" t="s">
        <v>29</v>
      </c>
      <c r="D111" s="208" t="s">
        <v>23</v>
      </c>
      <c r="E111" s="207" t="s">
        <v>24</v>
      </c>
      <c r="F111" s="28" t="s">
        <v>25</v>
      </c>
      <c r="G111" s="29">
        <v>80</v>
      </c>
    </row>
    <row r="112" spans="1:7" s="34" customFormat="1" ht="16.5" x14ac:dyDescent="0.25">
      <c r="A112" s="208"/>
      <c r="B112" s="208"/>
      <c r="C112" s="208"/>
      <c r="D112" s="208"/>
      <c r="E112" s="207"/>
      <c r="F112" s="28" t="s">
        <v>33</v>
      </c>
      <c r="G112" s="29">
        <v>80</v>
      </c>
    </row>
    <row r="113" spans="1:7" s="34" customFormat="1" ht="16.5" x14ac:dyDescent="0.25">
      <c r="A113" s="208"/>
      <c r="B113" s="208"/>
      <c r="C113" s="208"/>
      <c r="D113" s="208"/>
      <c r="E113" s="207"/>
      <c r="F113" s="28" t="s">
        <v>26</v>
      </c>
      <c r="G113" s="29" t="s">
        <v>56</v>
      </c>
    </row>
    <row r="114" spans="1:7" s="34" customFormat="1" ht="33" x14ac:dyDescent="0.25">
      <c r="A114" s="208"/>
      <c r="B114" s="208"/>
      <c r="C114" s="208"/>
      <c r="D114" s="208"/>
      <c r="E114" s="207"/>
      <c r="F114" s="28" t="s">
        <v>34</v>
      </c>
      <c r="G114" s="29" t="s">
        <v>56</v>
      </c>
    </row>
    <row r="115" spans="1:7" s="34" customFormat="1" ht="16.5" x14ac:dyDescent="0.25">
      <c r="A115" s="208"/>
      <c r="B115" s="208"/>
      <c r="C115" s="208"/>
      <c r="D115" s="208"/>
      <c r="E115" s="207"/>
      <c r="F115" s="28" t="s">
        <v>27</v>
      </c>
      <c r="G115" s="29" t="s">
        <v>56</v>
      </c>
    </row>
    <row r="116" spans="1:7" s="34" customFormat="1" ht="78.75" x14ac:dyDescent="0.25">
      <c r="A116" s="33" t="s">
        <v>816</v>
      </c>
      <c r="B116" s="33" t="s">
        <v>817</v>
      </c>
      <c r="C116" s="33" t="s">
        <v>818</v>
      </c>
      <c r="D116" s="33" t="s">
        <v>51</v>
      </c>
      <c r="E116" s="33" t="s">
        <v>55</v>
      </c>
      <c r="F116" s="28" t="s">
        <v>36</v>
      </c>
      <c r="G116" s="29" t="s">
        <v>56</v>
      </c>
    </row>
    <row r="117" spans="1:7" s="34" customFormat="1" ht="16.5" x14ac:dyDescent="0.25">
      <c r="A117" s="208" t="s">
        <v>21</v>
      </c>
      <c r="B117" s="208" t="s">
        <v>22</v>
      </c>
      <c r="C117" s="208" t="s">
        <v>29</v>
      </c>
      <c r="D117" s="208" t="s">
        <v>23</v>
      </c>
      <c r="E117" s="208" t="s">
        <v>24</v>
      </c>
      <c r="F117" s="28" t="s">
        <v>25</v>
      </c>
      <c r="G117" s="29">
        <v>100</v>
      </c>
    </row>
    <row r="118" spans="1:7" s="34" customFormat="1" ht="16.5" x14ac:dyDescent="0.25">
      <c r="A118" s="208"/>
      <c r="B118" s="208"/>
      <c r="C118" s="208"/>
      <c r="D118" s="208"/>
      <c r="E118" s="208"/>
      <c r="F118" s="28" t="s">
        <v>33</v>
      </c>
      <c r="G118" s="29">
        <v>100</v>
      </c>
    </row>
    <row r="119" spans="1:7" s="34" customFormat="1" ht="16.5" x14ac:dyDescent="0.25">
      <c r="A119" s="208"/>
      <c r="B119" s="208"/>
      <c r="C119" s="208"/>
      <c r="D119" s="208"/>
      <c r="E119" s="208"/>
      <c r="F119" s="28" t="s">
        <v>26</v>
      </c>
      <c r="G119" s="29" t="s">
        <v>56</v>
      </c>
    </row>
    <row r="120" spans="1:7" s="34" customFormat="1" ht="33" x14ac:dyDescent="0.25">
      <c r="A120" s="208"/>
      <c r="B120" s="208"/>
      <c r="C120" s="208"/>
      <c r="D120" s="208"/>
      <c r="E120" s="208"/>
      <c r="F120" s="28" t="s">
        <v>34</v>
      </c>
      <c r="G120" s="29" t="s">
        <v>56</v>
      </c>
    </row>
    <row r="121" spans="1:7" s="34" customFormat="1" ht="16.5" x14ac:dyDescent="0.25">
      <c r="A121" s="208"/>
      <c r="B121" s="208"/>
      <c r="C121" s="208"/>
      <c r="D121" s="208"/>
      <c r="E121" s="208"/>
      <c r="F121" s="28" t="s">
        <v>27</v>
      </c>
      <c r="G121" s="29" t="s">
        <v>56</v>
      </c>
    </row>
    <row r="122" spans="1:7" s="34" customFormat="1" ht="54.75" customHeight="1" x14ac:dyDescent="0.25">
      <c r="A122" s="33" t="s">
        <v>819</v>
      </c>
      <c r="B122" s="33" t="s">
        <v>822</v>
      </c>
      <c r="C122" s="33" t="s">
        <v>823</v>
      </c>
      <c r="D122" s="33" t="s">
        <v>51</v>
      </c>
      <c r="E122" s="33" t="s">
        <v>55</v>
      </c>
      <c r="F122" s="28" t="s">
        <v>36</v>
      </c>
      <c r="G122" s="29" t="s">
        <v>56</v>
      </c>
    </row>
    <row r="123" spans="1:7" s="34" customFormat="1" ht="16.5" x14ac:dyDescent="0.25">
      <c r="A123" s="208" t="s">
        <v>21</v>
      </c>
      <c r="B123" s="208" t="s">
        <v>22</v>
      </c>
      <c r="C123" s="208" t="s">
        <v>29</v>
      </c>
      <c r="D123" s="208" t="s">
        <v>23</v>
      </c>
      <c r="E123" s="207" t="s">
        <v>24</v>
      </c>
      <c r="F123" s="28" t="s">
        <v>25</v>
      </c>
      <c r="G123" s="29">
        <v>100</v>
      </c>
    </row>
    <row r="124" spans="1:7" s="34" customFormat="1" ht="16.5" x14ac:dyDescent="0.25">
      <c r="A124" s="208"/>
      <c r="B124" s="208"/>
      <c r="C124" s="208"/>
      <c r="D124" s="208"/>
      <c r="E124" s="207"/>
      <c r="F124" s="28" t="s">
        <v>33</v>
      </c>
      <c r="G124" s="29">
        <v>100</v>
      </c>
    </row>
    <row r="125" spans="1:7" s="34" customFormat="1" ht="16.5" x14ac:dyDescent="0.25">
      <c r="A125" s="208"/>
      <c r="B125" s="208"/>
      <c r="C125" s="208"/>
      <c r="D125" s="208"/>
      <c r="E125" s="207"/>
      <c r="F125" s="28" t="s">
        <v>26</v>
      </c>
      <c r="G125" s="29">
        <v>50</v>
      </c>
    </row>
    <row r="126" spans="1:7" s="34" customFormat="1" ht="33" x14ac:dyDescent="0.25">
      <c r="A126" s="208"/>
      <c r="B126" s="208"/>
      <c r="C126" s="208"/>
      <c r="D126" s="208"/>
      <c r="E126" s="207"/>
      <c r="F126" s="28" t="s">
        <v>34</v>
      </c>
      <c r="G126" s="29">
        <v>0</v>
      </c>
    </row>
    <row r="127" spans="1:7" s="34" customFormat="1" ht="16.5" x14ac:dyDescent="0.25">
      <c r="A127" s="208"/>
      <c r="B127" s="208"/>
      <c r="C127" s="208"/>
      <c r="D127" s="208"/>
      <c r="E127" s="207"/>
      <c r="F127" s="28" t="s">
        <v>27</v>
      </c>
      <c r="G127" s="29">
        <f>(0/2329800)*100</f>
        <v>0</v>
      </c>
    </row>
    <row r="128" spans="1:7" s="34" customFormat="1" ht="54.75" customHeight="1" x14ac:dyDescent="0.25">
      <c r="A128" s="33" t="s">
        <v>280</v>
      </c>
      <c r="B128" s="33" t="s">
        <v>820</v>
      </c>
      <c r="C128" s="33" t="s">
        <v>281</v>
      </c>
      <c r="D128" s="33" t="s">
        <v>51</v>
      </c>
      <c r="E128" s="33" t="s">
        <v>52</v>
      </c>
      <c r="F128" s="28" t="s">
        <v>36</v>
      </c>
      <c r="G128" s="29">
        <v>0</v>
      </c>
    </row>
    <row r="129" spans="1:7" s="34" customFormat="1" ht="16.5" x14ac:dyDescent="0.25">
      <c r="A129" s="208" t="s">
        <v>21</v>
      </c>
      <c r="B129" s="208" t="s">
        <v>22</v>
      </c>
      <c r="C129" s="208" t="s">
        <v>29</v>
      </c>
      <c r="D129" s="208" t="s">
        <v>23</v>
      </c>
      <c r="E129" s="207" t="s">
        <v>24</v>
      </c>
      <c r="F129" s="28" t="s">
        <v>25</v>
      </c>
      <c r="G129" s="29">
        <v>100</v>
      </c>
    </row>
    <row r="130" spans="1:7" s="34" customFormat="1" ht="16.5" x14ac:dyDescent="0.25">
      <c r="A130" s="208"/>
      <c r="B130" s="208"/>
      <c r="C130" s="208"/>
      <c r="D130" s="208"/>
      <c r="E130" s="207"/>
      <c r="F130" s="28" t="s">
        <v>33</v>
      </c>
      <c r="G130" s="29">
        <v>100</v>
      </c>
    </row>
    <row r="131" spans="1:7" s="34" customFormat="1" ht="16.5" x14ac:dyDescent="0.25">
      <c r="A131" s="208"/>
      <c r="B131" s="208"/>
      <c r="C131" s="208"/>
      <c r="D131" s="208"/>
      <c r="E131" s="207"/>
      <c r="F131" s="28" t="s">
        <v>26</v>
      </c>
      <c r="G131" s="29">
        <v>75</v>
      </c>
    </row>
    <row r="132" spans="1:7" s="34" customFormat="1" ht="33" x14ac:dyDescent="0.25">
      <c r="A132" s="208"/>
      <c r="B132" s="208"/>
      <c r="C132" s="208"/>
      <c r="D132" s="208"/>
      <c r="E132" s="207"/>
      <c r="F132" s="28" t="s">
        <v>34</v>
      </c>
      <c r="G132" s="29">
        <v>75</v>
      </c>
    </row>
    <row r="133" spans="1:7" s="34" customFormat="1" ht="16.5" x14ac:dyDescent="0.25">
      <c r="A133" s="208"/>
      <c r="B133" s="208"/>
      <c r="C133" s="208"/>
      <c r="D133" s="208"/>
      <c r="E133" s="207"/>
      <c r="F133" s="28" t="s">
        <v>27</v>
      </c>
      <c r="G133" s="29">
        <f>(6.8/10)*100</f>
        <v>68</v>
      </c>
    </row>
    <row r="134" spans="1:7" s="34" customFormat="1" ht="94.5" x14ac:dyDescent="0.25">
      <c r="A134" s="33" t="s">
        <v>278</v>
      </c>
      <c r="B134" s="33" t="s">
        <v>820</v>
      </c>
      <c r="C134" s="33" t="s">
        <v>821</v>
      </c>
      <c r="D134" s="33" t="s">
        <v>51</v>
      </c>
      <c r="E134" s="33" t="s">
        <v>52</v>
      </c>
      <c r="F134" s="28" t="s">
        <v>36</v>
      </c>
      <c r="G134" s="29">
        <v>68</v>
      </c>
    </row>
    <row r="135" spans="1:7" s="34" customFormat="1" ht="16.5" x14ac:dyDescent="0.25">
      <c r="A135" s="224" t="s">
        <v>28</v>
      </c>
      <c r="B135" s="225"/>
      <c r="C135" s="225"/>
      <c r="D135" s="225"/>
      <c r="E135" s="225"/>
      <c r="F135" s="225"/>
      <c r="G135" s="226"/>
    </row>
    <row r="136" spans="1:7" s="34" customFormat="1" ht="50.1" customHeight="1" x14ac:dyDescent="0.25">
      <c r="A136" s="195"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6" s="196"/>
      <c r="C136" s="196"/>
      <c r="D136" s="196"/>
      <c r="E136" s="196"/>
      <c r="F136" s="196"/>
      <c r="G136" s="197"/>
    </row>
    <row r="137" spans="1:7" ht="16.5" x14ac:dyDescent="0.25">
      <c r="A137" s="10" t="s">
        <v>130</v>
      </c>
      <c r="B137" s="180"/>
      <c r="C137" s="181"/>
      <c r="D137" s="181"/>
      <c r="E137" s="181"/>
      <c r="F137" s="181"/>
      <c r="G137" s="182"/>
    </row>
    <row r="138" spans="1:7" ht="16.5" x14ac:dyDescent="0.25">
      <c r="A138" s="10" t="s">
        <v>129</v>
      </c>
      <c r="B138" s="189" t="s">
        <v>107</v>
      </c>
      <c r="C138" s="190"/>
      <c r="D138" s="190"/>
      <c r="E138" s="190"/>
      <c r="F138" s="190"/>
      <c r="G138" s="191"/>
    </row>
    <row r="139" spans="1:7" s="34" customFormat="1" ht="16.5" x14ac:dyDescent="0.25">
      <c r="A139" s="195" t="str">
        <f>A40</f>
        <v xml:space="preserve">Porcentaje de sujetos obligados que derivado de la adopción del MGD-RTA  aplican buenas prácticas en materia de gestión documental </v>
      </c>
      <c r="B139" s="196"/>
      <c r="C139" s="196"/>
      <c r="D139" s="196"/>
      <c r="E139" s="196"/>
      <c r="F139" s="196"/>
      <c r="G139" s="197"/>
    </row>
    <row r="140" spans="1:7" ht="16.5" x14ac:dyDescent="0.25">
      <c r="A140" s="10" t="s">
        <v>130</v>
      </c>
      <c r="B140" s="180"/>
      <c r="C140" s="181"/>
      <c r="D140" s="181"/>
      <c r="E140" s="181"/>
      <c r="F140" s="181"/>
      <c r="G140" s="182"/>
    </row>
    <row r="141" spans="1:7" ht="16.5" x14ac:dyDescent="0.25">
      <c r="A141" s="10" t="s">
        <v>129</v>
      </c>
      <c r="B141" s="189"/>
      <c r="C141" s="190"/>
      <c r="D141" s="190"/>
      <c r="E141" s="190"/>
      <c r="F141" s="190"/>
      <c r="G141" s="191"/>
    </row>
    <row r="142" spans="1:7" s="34" customFormat="1" ht="16.5" x14ac:dyDescent="0.25">
      <c r="A142" s="195" t="str">
        <f>A48</f>
        <v>Porcentaje de cumplimiento de la estrategia de vinculación nacional y la Agenda Internacional del INAI.</v>
      </c>
      <c r="B142" s="196"/>
      <c r="C142" s="196"/>
      <c r="D142" s="196"/>
      <c r="E142" s="196"/>
      <c r="F142" s="196"/>
      <c r="G142" s="197"/>
    </row>
    <row r="143" spans="1:7" ht="16.5" x14ac:dyDescent="0.25">
      <c r="A143" s="10" t="s">
        <v>130</v>
      </c>
      <c r="B143" s="180"/>
      <c r="C143" s="181"/>
      <c r="D143" s="181"/>
      <c r="E143" s="181"/>
      <c r="F143" s="181"/>
      <c r="G143" s="182"/>
    </row>
    <row r="144" spans="1:7" ht="16.5" x14ac:dyDescent="0.25">
      <c r="A144" s="10" t="s">
        <v>129</v>
      </c>
      <c r="B144" s="189"/>
      <c r="C144" s="190"/>
      <c r="D144" s="190"/>
      <c r="E144" s="190"/>
      <c r="F144" s="190"/>
      <c r="G144" s="191"/>
    </row>
    <row r="145" spans="1:7" s="34" customFormat="1" ht="16.5" x14ac:dyDescent="0.25">
      <c r="A145" s="195" t="str">
        <f>A54</f>
        <v xml:space="preserve">Porcentaje de sujetos obligados que adoptan el MGD-RTA y cumplen el nivel INICIAL del Modelo </v>
      </c>
      <c r="B145" s="196"/>
      <c r="C145" s="196"/>
      <c r="D145" s="196"/>
      <c r="E145" s="196"/>
      <c r="F145" s="196"/>
      <c r="G145" s="197"/>
    </row>
    <row r="146" spans="1:7" ht="16.5" x14ac:dyDescent="0.25">
      <c r="A146" s="10" t="s">
        <v>130</v>
      </c>
      <c r="B146" s="180"/>
      <c r="C146" s="181"/>
      <c r="D146" s="181"/>
      <c r="E146" s="181"/>
      <c r="F146" s="181"/>
      <c r="G146" s="182"/>
    </row>
    <row r="147" spans="1:7" ht="16.5" x14ac:dyDescent="0.25">
      <c r="A147" s="10" t="s">
        <v>129</v>
      </c>
      <c r="B147" s="189"/>
      <c r="C147" s="190"/>
      <c r="D147" s="190"/>
      <c r="E147" s="190"/>
      <c r="F147" s="190"/>
      <c r="G147" s="191"/>
    </row>
    <row r="148" spans="1:7" s="34" customFormat="1" ht="16.5" x14ac:dyDescent="0.25">
      <c r="A148" s="195" t="str">
        <f>A62</f>
        <v>Porcentaje de satisfacción en la organización de seminarios y eventos en gestión documental.</v>
      </c>
      <c r="B148" s="196"/>
      <c r="C148" s="196"/>
      <c r="D148" s="196"/>
      <c r="E148" s="196"/>
      <c r="F148" s="196"/>
      <c r="G148" s="197"/>
    </row>
    <row r="149" spans="1:7" ht="16.5" x14ac:dyDescent="0.25">
      <c r="A149" s="10" t="s">
        <v>130</v>
      </c>
      <c r="B149" s="180"/>
      <c r="C149" s="181"/>
      <c r="D149" s="181"/>
      <c r="E149" s="181"/>
      <c r="F149" s="181"/>
      <c r="G149" s="182"/>
    </row>
    <row r="150" spans="1:7" ht="16.5" x14ac:dyDescent="0.25">
      <c r="A150" s="10" t="s">
        <v>129</v>
      </c>
      <c r="B150" s="189"/>
      <c r="C150" s="190"/>
      <c r="D150" s="190"/>
      <c r="E150" s="190"/>
      <c r="F150" s="190"/>
      <c r="G150" s="191"/>
    </row>
    <row r="151" spans="1:7" s="34" customFormat="1" ht="16.5" x14ac:dyDescent="0.25">
      <c r="A151" s="195" t="str">
        <f>A68</f>
        <v>Número de adhesiones y/o renovaciones a organismos nacionales e internacionales realizadas.</v>
      </c>
      <c r="B151" s="196"/>
      <c r="C151" s="196"/>
      <c r="D151" s="196"/>
      <c r="E151" s="196"/>
      <c r="F151" s="196"/>
      <c r="G151" s="197"/>
    </row>
    <row r="152" spans="1:7" ht="16.5" x14ac:dyDescent="0.25">
      <c r="A152" s="10" t="s">
        <v>130</v>
      </c>
      <c r="B152" s="304" t="s">
        <v>1289</v>
      </c>
      <c r="C152" s="181"/>
      <c r="D152" s="181"/>
      <c r="E152" s="181"/>
      <c r="F152" s="181"/>
      <c r="G152" s="182"/>
    </row>
    <row r="153" spans="1:7" ht="16.5" x14ac:dyDescent="0.25">
      <c r="A153" s="10" t="s">
        <v>129</v>
      </c>
      <c r="B153" s="189"/>
      <c r="C153" s="190"/>
      <c r="D153" s="190"/>
      <c r="E153" s="190"/>
      <c r="F153" s="190"/>
      <c r="G153" s="191"/>
    </row>
    <row r="154" spans="1:7" s="34" customFormat="1" ht="16.5" x14ac:dyDescent="0.25">
      <c r="A154" s="195" t="str">
        <f>A74</f>
        <v>Número de convenios interinstitucionales en materia de gestión documental y archivos presentados al Pleno del Instituto.</v>
      </c>
      <c r="B154" s="196"/>
      <c r="C154" s="196"/>
      <c r="D154" s="196"/>
      <c r="E154" s="196"/>
      <c r="F154" s="196"/>
      <c r="G154" s="197"/>
    </row>
    <row r="155" spans="1:7" ht="16.5" x14ac:dyDescent="0.25">
      <c r="A155" s="10" t="s">
        <v>130</v>
      </c>
      <c r="B155" s="180"/>
      <c r="C155" s="181"/>
      <c r="D155" s="181"/>
      <c r="E155" s="181"/>
      <c r="F155" s="181"/>
      <c r="G155" s="182"/>
    </row>
    <row r="156" spans="1:7" ht="16.5" x14ac:dyDescent="0.25">
      <c r="A156" s="10" t="s">
        <v>129</v>
      </c>
      <c r="B156" s="189"/>
      <c r="C156" s="190"/>
      <c r="D156" s="190"/>
      <c r="E156" s="190"/>
      <c r="F156" s="190"/>
      <c r="G156" s="191"/>
    </row>
    <row r="157" spans="1:7" s="34" customFormat="1" ht="16.5" x14ac:dyDescent="0.25">
      <c r="A157" s="195" t="str">
        <f>A80</f>
        <v>Porcentaje de participaciones en foros y eventos.</v>
      </c>
      <c r="B157" s="196"/>
      <c r="C157" s="196"/>
      <c r="D157" s="196"/>
      <c r="E157" s="196"/>
      <c r="F157" s="196"/>
      <c r="G157" s="197"/>
    </row>
    <row r="158" spans="1:7" ht="135.94999999999999" customHeight="1" x14ac:dyDescent="0.25">
      <c r="A158" s="10" t="s">
        <v>130</v>
      </c>
      <c r="B158" s="180" t="s">
        <v>1290</v>
      </c>
      <c r="C158" s="181"/>
      <c r="D158" s="181"/>
      <c r="E158" s="181"/>
      <c r="F158" s="181"/>
      <c r="G158" s="182"/>
    </row>
    <row r="159" spans="1:7" ht="16.5" x14ac:dyDescent="0.25">
      <c r="A159" s="10" t="s">
        <v>129</v>
      </c>
      <c r="B159" s="189"/>
      <c r="C159" s="190"/>
      <c r="D159" s="190"/>
      <c r="E159" s="190"/>
      <c r="F159" s="190"/>
      <c r="G159" s="191"/>
    </row>
    <row r="160" spans="1:7" s="34" customFormat="1" ht="16.5" x14ac:dyDescent="0.25">
      <c r="A160" s="195" t="str">
        <f>A86</f>
        <v>Porcentaje de estudios y proyectos normativos realizados.</v>
      </c>
      <c r="B160" s="196"/>
      <c r="C160" s="196"/>
      <c r="D160" s="196"/>
      <c r="E160" s="196"/>
      <c r="F160" s="196"/>
      <c r="G160" s="197"/>
    </row>
    <row r="161" spans="1:7" ht="16.5" x14ac:dyDescent="0.25">
      <c r="A161" s="10" t="s">
        <v>130</v>
      </c>
      <c r="B161" s="180" t="s">
        <v>1291</v>
      </c>
      <c r="C161" s="181"/>
      <c r="D161" s="181"/>
      <c r="E161" s="181"/>
      <c r="F161" s="181"/>
      <c r="G161" s="182"/>
    </row>
    <row r="162" spans="1:7" ht="16.5" x14ac:dyDescent="0.25">
      <c r="A162" s="10" t="s">
        <v>129</v>
      </c>
      <c r="B162" s="189"/>
      <c r="C162" s="190"/>
      <c r="D162" s="190"/>
      <c r="E162" s="190"/>
      <c r="F162" s="190"/>
      <c r="G162" s="191"/>
    </row>
    <row r="163" spans="1:7" s="34" customFormat="1" ht="16.5" x14ac:dyDescent="0.25">
      <c r="A163" s="195" t="str">
        <f>A92</f>
        <v>Número de legislaciones locales revisadas y analizadas</v>
      </c>
      <c r="B163" s="196"/>
      <c r="C163" s="196"/>
      <c r="D163" s="196"/>
      <c r="E163" s="196"/>
      <c r="F163" s="196"/>
      <c r="G163" s="197"/>
    </row>
    <row r="164" spans="1:7" ht="33.950000000000003" customHeight="1" x14ac:dyDescent="0.25">
      <c r="A164" s="10" t="s">
        <v>130</v>
      </c>
      <c r="B164" s="180" t="s">
        <v>1292</v>
      </c>
      <c r="C164" s="181"/>
      <c r="D164" s="181"/>
      <c r="E164" s="181"/>
      <c r="F164" s="181"/>
      <c r="G164" s="182"/>
    </row>
    <row r="165" spans="1:7" ht="16.5" x14ac:dyDescent="0.25">
      <c r="A165" s="10" t="s">
        <v>129</v>
      </c>
      <c r="B165" s="189"/>
      <c r="C165" s="190"/>
      <c r="D165" s="190"/>
      <c r="E165" s="190"/>
      <c r="F165" s="190"/>
      <c r="G165" s="191"/>
    </row>
    <row r="166" spans="1:7" s="34" customFormat="1" ht="16.5" x14ac:dyDescent="0.25">
      <c r="A166" s="195" t="str">
        <f>A98</f>
        <v>Porcentaje de publicaciones en materia de gestión documental y archivos</v>
      </c>
      <c r="B166" s="196"/>
      <c r="C166" s="196"/>
      <c r="D166" s="196"/>
      <c r="E166" s="196"/>
      <c r="F166" s="196"/>
      <c r="G166" s="197"/>
    </row>
    <row r="167" spans="1:7" ht="16.5" x14ac:dyDescent="0.25">
      <c r="A167" s="10" t="s">
        <v>130</v>
      </c>
      <c r="B167" s="180"/>
      <c r="C167" s="181"/>
      <c r="D167" s="181"/>
      <c r="E167" s="181"/>
      <c r="F167" s="181"/>
      <c r="G167" s="182"/>
    </row>
    <row r="168" spans="1:7" ht="16.5" x14ac:dyDescent="0.25">
      <c r="A168" s="10" t="s">
        <v>129</v>
      </c>
      <c r="B168" s="189"/>
      <c r="C168" s="190"/>
      <c r="D168" s="190"/>
      <c r="E168" s="190"/>
      <c r="F168" s="190"/>
      <c r="G168" s="191"/>
    </row>
    <row r="169" spans="1:7" s="34" customFormat="1" ht="16.5" x14ac:dyDescent="0.25">
      <c r="A169" s="195" t="str">
        <f>A104</f>
        <v>Porcentaje de acciones de organización y conservación de archivos</v>
      </c>
      <c r="B169" s="196"/>
      <c r="C169" s="196"/>
      <c r="D169" s="196"/>
      <c r="E169" s="196"/>
      <c r="F169" s="196"/>
      <c r="G169" s="197"/>
    </row>
    <row r="170" spans="1:7" ht="16.5" x14ac:dyDescent="0.25">
      <c r="A170" s="10" t="s">
        <v>130</v>
      </c>
      <c r="B170" s="180"/>
      <c r="C170" s="181"/>
      <c r="D170" s="181"/>
      <c r="E170" s="181"/>
      <c r="F170" s="181"/>
      <c r="G170" s="182"/>
    </row>
    <row r="171" spans="1:7" ht="16.5" x14ac:dyDescent="0.25">
      <c r="A171" s="10" t="s">
        <v>129</v>
      </c>
      <c r="B171" s="189"/>
      <c r="C171" s="190"/>
      <c r="D171" s="190"/>
      <c r="E171" s="190"/>
      <c r="F171" s="190"/>
      <c r="G171" s="191"/>
    </row>
    <row r="172" spans="1:7" s="34" customFormat="1" ht="16.5" x14ac:dyDescent="0.25">
      <c r="A172" s="195" t="str">
        <f>A110</f>
        <v xml:space="preserve">Porcentaje de avance en las acciones de socialización del Modelo de Gestión Documental de la RTA en los sujetos obligados participantes </v>
      </c>
      <c r="B172" s="196"/>
      <c r="C172" s="196"/>
      <c r="D172" s="196"/>
      <c r="E172" s="196"/>
      <c r="F172" s="196"/>
      <c r="G172" s="197"/>
    </row>
    <row r="173" spans="1:7" ht="16.5" x14ac:dyDescent="0.25">
      <c r="A173" s="10" t="s">
        <v>130</v>
      </c>
      <c r="B173" s="180"/>
      <c r="C173" s="181"/>
      <c r="D173" s="181"/>
      <c r="E173" s="181"/>
      <c r="F173" s="181"/>
      <c r="G173" s="182"/>
    </row>
    <row r="174" spans="1:7" ht="16.5" x14ac:dyDescent="0.25">
      <c r="A174" s="10" t="s">
        <v>129</v>
      </c>
      <c r="B174" s="189"/>
      <c r="C174" s="190"/>
      <c r="D174" s="190"/>
      <c r="E174" s="190"/>
      <c r="F174" s="190"/>
      <c r="G174" s="191"/>
    </row>
    <row r="175" spans="1:7" s="34" customFormat="1" ht="16.5" x14ac:dyDescent="0.25">
      <c r="A175" s="195" t="str">
        <f>A116</f>
        <v>Porcentaje de avance en las acciones de Asesoría y acompañamiento a los Órganos Garantes Estatales y sujetos obligados para la conformación de su Sistema Institucional de Archivos</v>
      </c>
      <c r="B175" s="196"/>
      <c r="C175" s="196"/>
      <c r="D175" s="196"/>
      <c r="E175" s="196"/>
      <c r="F175" s="196"/>
      <c r="G175" s="197"/>
    </row>
    <row r="176" spans="1:7" ht="16.5" x14ac:dyDescent="0.25">
      <c r="A176" s="10" t="s">
        <v>130</v>
      </c>
      <c r="B176" s="180"/>
      <c r="C176" s="181"/>
      <c r="D176" s="181"/>
      <c r="E176" s="181"/>
      <c r="F176" s="181"/>
      <c r="G176" s="182"/>
    </row>
    <row r="177" spans="1:7" ht="16.5" x14ac:dyDescent="0.25">
      <c r="A177" s="10" t="s">
        <v>129</v>
      </c>
      <c r="B177" s="189"/>
      <c r="C177" s="190"/>
      <c r="D177" s="190"/>
      <c r="E177" s="190"/>
      <c r="F177" s="190"/>
      <c r="G177" s="191"/>
    </row>
    <row r="178" spans="1:7" s="34" customFormat="1" ht="16.5" x14ac:dyDescent="0.25">
      <c r="A178" s="195" t="str">
        <f>A122</f>
        <v xml:space="preserve">Porcentaje de avance del proyecto </v>
      </c>
      <c r="B178" s="196"/>
      <c r="C178" s="196"/>
      <c r="D178" s="196"/>
      <c r="E178" s="196"/>
      <c r="F178" s="196"/>
      <c r="G178" s="197"/>
    </row>
    <row r="179" spans="1:7" ht="16.5" x14ac:dyDescent="0.25">
      <c r="A179" s="10" t="s">
        <v>130</v>
      </c>
      <c r="B179" s="180"/>
      <c r="C179" s="181"/>
      <c r="D179" s="181"/>
      <c r="E179" s="181"/>
      <c r="F179" s="181"/>
      <c r="G179" s="182"/>
    </row>
    <row r="180" spans="1:7" ht="16.5" x14ac:dyDescent="0.25">
      <c r="A180" s="10" t="s">
        <v>129</v>
      </c>
      <c r="B180" s="189"/>
      <c r="C180" s="190"/>
      <c r="D180" s="190"/>
      <c r="E180" s="190"/>
      <c r="F180" s="190"/>
      <c r="G180" s="191"/>
    </row>
    <row r="181" spans="1:7" s="34" customFormat="1" ht="16.5" x14ac:dyDescent="0.25">
      <c r="A181" s="195" t="str">
        <f>A128</f>
        <v xml:space="preserve">Porcentaje de presupuesto ejercido </v>
      </c>
      <c r="B181" s="196"/>
      <c r="C181" s="196"/>
      <c r="D181" s="196"/>
      <c r="E181" s="196"/>
      <c r="F181" s="196"/>
      <c r="G181" s="197"/>
    </row>
    <row r="182" spans="1:7" ht="17.100000000000001" customHeight="1" x14ac:dyDescent="0.25">
      <c r="A182" s="10" t="s">
        <v>130</v>
      </c>
      <c r="B182" s="180" t="s">
        <v>1293</v>
      </c>
      <c r="C182" s="181"/>
      <c r="D182" s="181"/>
      <c r="E182" s="181"/>
      <c r="F182" s="181"/>
      <c r="G182" s="182"/>
    </row>
    <row r="183" spans="1:7" ht="16.5" x14ac:dyDescent="0.25">
      <c r="A183" s="10" t="s">
        <v>129</v>
      </c>
      <c r="B183" s="189"/>
      <c r="C183" s="190"/>
      <c r="D183" s="190"/>
      <c r="E183" s="190"/>
      <c r="F183" s="190"/>
      <c r="G183" s="191"/>
    </row>
    <row r="184" spans="1:7" s="34" customFormat="1" ht="16.5" x14ac:dyDescent="0.25">
      <c r="A184" s="195" t="str">
        <f>A134</f>
        <v xml:space="preserve">Porcentaje de avance del Proyecto </v>
      </c>
      <c r="B184" s="196"/>
      <c r="C184" s="196"/>
      <c r="D184" s="196"/>
      <c r="E184" s="196"/>
      <c r="F184" s="196"/>
      <c r="G184" s="197"/>
    </row>
    <row r="185" spans="1:7" ht="17.100000000000001" customHeight="1" x14ac:dyDescent="0.25">
      <c r="A185" s="10" t="s">
        <v>130</v>
      </c>
      <c r="B185" s="180" t="s">
        <v>1293</v>
      </c>
      <c r="C185" s="181"/>
      <c r="D185" s="181"/>
      <c r="E185" s="181"/>
      <c r="F185" s="181"/>
      <c r="G185" s="182"/>
    </row>
    <row r="186" spans="1:7" ht="16.5" x14ac:dyDescent="0.25">
      <c r="A186" s="10" t="s">
        <v>129</v>
      </c>
      <c r="B186" s="189"/>
      <c r="C186" s="190"/>
      <c r="D186" s="190"/>
      <c r="E186" s="190"/>
      <c r="F186" s="190"/>
      <c r="G186" s="191"/>
    </row>
    <row r="187" spans="1:7" s="34" customFormat="1" x14ac:dyDescent="0.25">
      <c r="A187" s="251"/>
      <c r="B187" s="251"/>
      <c r="C187" s="251"/>
      <c r="D187" s="251"/>
      <c r="E187" s="251"/>
      <c r="F187" s="251"/>
      <c r="G187" s="251"/>
    </row>
    <row r="188" spans="1:7" s="34" customFormat="1" ht="16.5" x14ac:dyDescent="0.25">
      <c r="A188" s="224" t="s">
        <v>35</v>
      </c>
      <c r="B188" s="225"/>
      <c r="C188" s="225"/>
      <c r="D188" s="225"/>
      <c r="E188" s="225"/>
      <c r="F188" s="225"/>
      <c r="G188" s="226"/>
    </row>
    <row r="189" spans="1:7" ht="50.1" customHeight="1" x14ac:dyDescent="0.25">
      <c r="A189" s="195" t="str">
        <f>A136</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9" s="196"/>
      <c r="C189" s="196"/>
      <c r="D189" s="196"/>
      <c r="E189" s="196"/>
      <c r="F189" s="196"/>
      <c r="G189" s="197"/>
    </row>
    <row r="190" spans="1:7" ht="33" x14ac:dyDescent="0.25">
      <c r="A190" s="37" t="s">
        <v>30</v>
      </c>
      <c r="B190" s="291"/>
      <c r="C190" s="291"/>
      <c r="D190" s="291"/>
      <c r="E190" s="291"/>
      <c r="F190" s="291"/>
      <c r="G190" s="291"/>
    </row>
    <row r="191" spans="1:7" ht="33" x14ac:dyDescent="0.25">
      <c r="A191" s="37" t="s">
        <v>31</v>
      </c>
      <c r="B191" s="291"/>
      <c r="C191" s="291"/>
      <c r="D191" s="291"/>
      <c r="E191" s="291"/>
      <c r="F191" s="291"/>
      <c r="G191" s="291"/>
    </row>
    <row r="192" spans="1:7" ht="16.5" x14ac:dyDescent="0.25">
      <c r="A192" s="37" t="s">
        <v>32</v>
      </c>
      <c r="B192" s="268"/>
      <c r="C192" s="268"/>
      <c r="D192" s="268"/>
      <c r="E192" s="268"/>
      <c r="F192" s="268"/>
      <c r="G192" s="268"/>
    </row>
    <row r="193" spans="1:7" ht="16.5" x14ac:dyDescent="0.25">
      <c r="A193" s="195" t="str">
        <f>A139</f>
        <v xml:space="preserve">Porcentaje de sujetos obligados que derivado de la adopción del MGD-RTA  aplican buenas prácticas en materia de gestión documental </v>
      </c>
      <c r="B193" s="196"/>
      <c r="C193" s="196"/>
      <c r="D193" s="196"/>
      <c r="E193" s="196"/>
      <c r="F193" s="196"/>
      <c r="G193" s="197"/>
    </row>
    <row r="194" spans="1:7" ht="33" x14ac:dyDescent="0.25">
      <c r="A194" s="37" t="s">
        <v>30</v>
      </c>
      <c r="B194" s="291"/>
      <c r="C194" s="291"/>
      <c r="D194" s="291"/>
      <c r="E194" s="291"/>
      <c r="F194" s="291"/>
      <c r="G194" s="291"/>
    </row>
    <row r="195" spans="1:7" ht="33" x14ac:dyDescent="0.25">
      <c r="A195" s="37" t="s">
        <v>31</v>
      </c>
      <c r="B195" s="291"/>
      <c r="C195" s="291"/>
      <c r="D195" s="291"/>
      <c r="E195" s="291"/>
      <c r="F195" s="291"/>
      <c r="G195" s="291"/>
    </row>
    <row r="196" spans="1:7" ht="16.5" x14ac:dyDescent="0.25">
      <c r="A196" s="37" t="s">
        <v>32</v>
      </c>
      <c r="B196" s="268"/>
      <c r="C196" s="268"/>
      <c r="D196" s="268"/>
      <c r="E196" s="268"/>
      <c r="F196" s="268"/>
      <c r="G196" s="268"/>
    </row>
    <row r="197" spans="1:7" ht="16.5" x14ac:dyDescent="0.25">
      <c r="A197" s="195" t="str">
        <f>A142</f>
        <v>Porcentaje de cumplimiento de la estrategia de vinculación nacional y la Agenda Internacional del INAI.</v>
      </c>
      <c r="B197" s="196"/>
      <c r="C197" s="196"/>
      <c r="D197" s="196"/>
      <c r="E197" s="196"/>
      <c r="F197" s="196"/>
      <c r="G197" s="197"/>
    </row>
    <row r="198" spans="1:7" ht="33" x14ac:dyDescent="0.25">
      <c r="A198" s="37" t="s">
        <v>30</v>
      </c>
      <c r="B198" s="291"/>
      <c r="C198" s="291"/>
      <c r="D198" s="291"/>
      <c r="E198" s="291"/>
      <c r="F198" s="291"/>
      <c r="G198" s="291"/>
    </row>
    <row r="199" spans="1:7" ht="33" x14ac:dyDescent="0.25">
      <c r="A199" s="37" t="s">
        <v>31</v>
      </c>
      <c r="B199" s="291"/>
      <c r="C199" s="291"/>
      <c r="D199" s="291"/>
      <c r="E199" s="291"/>
      <c r="F199" s="291"/>
      <c r="G199" s="291"/>
    </row>
    <row r="200" spans="1:7" ht="16.5" x14ac:dyDescent="0.25">
      <c r="A200" s="37" t="s">
        <v>32</v>
      </c>
      <c r="B200" s="268"/>
      <c r="C200" s="268"/>
      <c r="D200" s="268"/>
      <c r="E200" s="268"/>
      <c r="F200" s="268"/>
      <c r="G200" s="268"/>
    </row>
    <row r="201" spans="1:7" ht="16.5" x14ac:dyDescent="0.25">
      <c r="A201" s="195" t="str">
        <f>A145</f>
        <v xml:space="preserve">Porcentaje de sujetos obligados que adoptan el MGD-RTA y cumplen el nivel INICIAL del Modelo </v>
      </c>
      <c r="B201" s="196"/>
      <c r="C201" s="196"/>
      <c r="D201" s="196"/>
      <c r="E201" s="196"/>
      <c r="F201" s="196"/>
      <c r="G201" s="197"/>
    </row>
    <row r="202" spans="1:7" ht="33" x14ac:dyDescent="0.25">
      <c r="A202" s="37" t="s">
        <v>30</v>
      </c>
      <c r="B202" s="291"/>
      <c r="C202" s="291"/>
      <c r="D202" s="291"/>
      <c r="E202" s="291"/>
      <c r="F202" s="291"/>
      <c r="G202" s="291"/>
    </row>
    <row r="203" spans="1:7" ht="33" x14ac:dyDescent="0.25">
      <c r="A203" s="37" t="s">
        <v>31</v>
      </c>
      <c r="B203" s="291"/>
      <c r="C203" s="291"/>
      <c r="D203" s="291"/>
      <c r="E203" s="291"/>
      <c r="F203" s="291"/>
      <c r="G203" s="291"/>
    </row>
    <row r="204" spans="1:7" ht="16.5" x14ac:dyDescent="0.25">
      <c r="A204" s="37" t="s">
        <v>32</v>
      </c>
      <c r="B204" s="268"/>
      <c r="C204" s="268"/>
      <c r="D204" s="268"/>
      <c r="E204" s="268"/>
      <c r="F204" s="268"/>
      <c r="G204" s="268"/>
    </row>
    <row r="205" spans="1:7" ht="16.5" x14ac:dyDescent="0.25">
      <c r="A205" s="195" t="str">
        <f>A148</f>
        <v>Porcentaje de satisfacción en la organización de seminarios y eventos en gestión documental.</v>
      </c>
      <c r="B205" s="196"/>
      <c r="C205" s="196"/>
      <c r="D205" s="196"/>
      <c r="E205" s="196"/>
      <c r="F205" s="196"/>
      <c r="G205" s="197"/>
    </row>
    <row r="206" spans="1:7" ht="33" x14ac:dyDescent="0.25">
      <c r="A206" s="37" t="s">
        <v>30</v>
      </c>
      <c r="B206" s="291"/>
      <c r="C206" s="291"/>
      <c r="D206" s="291"/>
      <c r="E206" s="291"/>
      <c r="F206" s="291"/>
      <c r="G206" s="291"/>
    </row>
    <row r="207" spans="1:7" ht="33" x14ac:dyDescent="0.25">
      <c r="A207" s="37" t="s">
        <v>31</v>
      </c>
      <c r="B207" s="291"/>
      <c r="C207" s="291"/>
      <c r="D207" s="291"/>
      <c r="E207" s="291"/>
      <c r="F207" s="291"/>
      <c r="G207" s="291"/>
    </row>
    <row r="208" spans="1:7" ht="16.5" x14ac:dyDescent="0.25">
      <c r="A208" s="37" t="s">
        <v>32</v>
      </c>
      <c r="B208" s="268"/>
      <c r="C208" s="268"/>
      <c r="D208" s="268"/>
      <c r="E208" s="268"/>
      <c r="F208" s="268"/>
      <c r="G208" s="268"/>
    </row>
    <row r="209" spans="1:7" ht="16.5" x14ac:dyDescent="0.25">
      <c r="A209" s="195" t="str">
        <f>A151</f>
        <v>Número de adhesiones y/o renovaciones a organismos nacionales e internacionales realizadas.</v>
      </c>
      <c r="B209" s="196"/>
      <c r="C209" s="196"/>
      <c r="D209" s="196"/>
      <c r="E209" s="196"/>
      <c r="F209" s="196"/>
      <c r="G209" s="197"/>
    </row>
    <row r="210" spans="1:7" ht="33" x14ac:dyDescent="0.25">
      <c r="A210" s="37" t="s">
        <v>30</v>
      </c>
      <c r="B210" s="291"/>
      <c r="C210" s="291"/>
      <c r="D210" s="291"/>
      <c r="E210" s="291"/>
      <c r="F210" s="291"/>
      <c r="G210" s="291"/>
    </row>
    <row r="211" spans="1:7" ht="33" x14ac:dyDescent="0.25">
      <c r="A211" s="37" t="s">
        <v>31</v>
      </c>
      <c r="B211" s="291"/>
      <c r="C211" s="291"/>
      <c r="D211" s="291"/>
      <c r="E211" s="291"/>
      <c r="F211" s="291"/>
      <c r="G211" s="291"/>
    </row>
    <row r="212" spans="1:7" ht="16.5" x14ac:dyDescent="0.25">
      <c r="A212" s="37" t="s">
        <v>32</v>
      </c>
      <c r="B212" s="268"/>
      <c r="C212" s="268"/>
      <c r="D212" s="268"/>
      <c r="E212" s="268"/>
      <c r="F212" s="268"/>
      <c r="G212" s="268"/>
    </row>
    <row r="213" spans="1:7" ht="16.5" x14ac:dyDescent="0.25">
      <c r="A213" s="195" t="str">
        <f>A154</f>
        <v>Número de convenios interinstitucionales en materia de gestión documental y archivos presentados al Pleno del Instituto.</v>
      </c>
      <c r="B213" s="196"/>
      <c r="C213" s="196"/>
      <c r="D213" s="196"/>
      <c r="E213" s="196"/>
      <c r="F213" s="196"/>
      <c r="G213" s="197"/>
    </row>
    <row r="214" spans="1:7" ht="33" x14ac:dyDescent="0.25">
      <c r="A214" s="37" t="s">
        <v>30</v>
      </c>
      <c r="B214" s="291"/>
      <c r="C214" s="291"/>
      <c r="D214" s="291"/>
      <c r="E214" s="291"/>
      <c r="F214" s="291"/>
      <c r="G214" s="291"/>
    </row>
    <row r="215" spans="1:7" ht="33" x14ac:dyDescent="0.25">
      <c r="A215" s="37" t="s">
        <v>31</v>
      </c>
      <c r="B215" s="291"/>
      <c r="C215" s="291"/>
      <c r="D215" s="291"/>
      <c r="E215" s="291"/>
      <c r="F215" s="291"/>
      <c r="G215" s="291"/>
    </row>
    <row r="216" spans="1:7" ht="16.5" x14ac:dyDescent="0.25">
      <c r="A216" s="37" t="s">
        <v>32</v>
      </c>
      <c r="B216" s="268"/>
      <c r="C216" s="268"/>
      <c r="D216" s="268"/>
      <c r="E216" s="268"/>
      <c r="F216" s="268"/>
      <c r="G216" s="268"/>
    </row>
    <row r="217" spans="1:7" ht="16.5" x14ac:dyDescent="0.25">
      <c r="A217" s="288" t="str">
        <f>A157</f>
        <v>Porcentaje de participaciones en foros y eventos.</v>
      </c>
      <c r="B217" s="289"/>
      <c r="C217" s="289"/>
      <c r="D217" s="289"/>
      <c r="E217" s="289"/>
      <c r="F217" s="289"/>
      <c r="G217" s="290"/>
    </row>
    <row r="218" spans="1:7" ht="33" x14ac:dyDescent="0.25">
      <c r="A218" s="37" t="s">
        <v>30</v>
      </c>
      <c r="B218" s="291"/>
      <c r="C218" s="291"/>
      <c r="D218" s="291"/>
      <c r="E218" s="291"/>
      <c r="F218" s="291"/>
      <c r="G218" s="291"/>
    </row>
    <row r="219" spans="1:7" ht="33" x14ac:dyDescent="0.25">
      <c r="A219" s="37" t="s">
        <v>31</v>
      </c>
      <c r="B219" s="291"/>
      <c r="C219" s="291"/>
      <c r="D219" s="291"/>
      <c r="E219" s="291"/>
      <c r="F219" s="291"/>
      <c r="G219" s="291"/>
    </row>
    <row r="220" spans="1:7" ht="16.5" x14ac:dyDescent="0.25">
      <c r="A220" s="37" t="s">
        <v>32</v>
      </c>
      <c r="B220" s="268"/>
      <c r="C220" s="268"/>
      <c r="D220" s="268"/>
      <c r="E220" s="268"/>
      <c r="F220" s="268"/>
      <c r="G220" s="268"/>
    </row>
    <row r="221" spans="1:7" ht="16.5" x14ac:dyDescent="0.25">
      <c r="A221" s="195" t="str">
        <f>A160</f>
        <v>Porcentaje de estudios y proyectos normativos realizados.</v>
      </c>
      <c r="B221" s="196"/>
      <c r="C221" s="196"/>
      <c r="D221" s="196"/>
      <c r="E221" s="196"/>
      <c r="F221" s="196"/>
      <c r="G221" s="197"/>
    </row>
    <row r="222" spans="1:7" ht="33" x14ac:dyDescent="0.25">
      <c r="A222" s="37" t="s">
        <v>30</v>
      </c>
      <c r="B222" s="291"/>
      <c r="C222" s="291"/>
      <c r="D222" s="291"/>
      <c r="E222" s="291"/>
      <c r="F222" s="291"/>
      <c r="G222" s="291"/>
    </row>
    <row r="223" spans="1:7" ht="33" x14ac:dyDescent="0.25">
      <c r="A223" s="37" t="s">
        <v>31</v>
      </c>
      <c r="B223" s="291"/>
      <c r="C223" s="291"/>
      <c r="D223" s="291"/>
      <c r="E223" s="291"/>
      <c r="F223" s="291"/>
      <c r="G223" s="291"/>
    </row>
    <row r="224" spans="1:7" ht="16.5" x14ac:dyDescent="0.25">
      <c r="A224" s="37" t="s">
        <v>32</v>
      </c>
      <c r="B224" s="268"/>
      <c r="C224" s="268"/>
      <c r="D224" s="268"/>
      <c r="E224" s="268"/>
      <c r="F224" s="268"/>
      <c r="G224" s="268"/>
    </row>
    <row r="225" spans="1:7" ht="16.5" x14ac:dyDescent="0.25">
      <c r="A225" s="195" t="str">
        <f>A163</f>
        <v>Número de legislaciones locales revisadas y analizadas</v>
      </c>
      <c r="B225" s="196"/>
      <c r="C225" s="196"/>
      <c r="D225" s="196"/>
      <c r="E225" s="196"/>
      <c r="F225" s="196"/>
      <c r="G225" s="197"/>
    </row>
    <row r="226" spans="1:7" ht="33" x14ac:dyDescent="0.25">
      <c r="A226" s="37" t="s">
        <v>30</v>
      </c>
      <c r="B226" s="291"/>
      <c r="C226" s="291"/>
      <c r="D226" s="291"/>
      <c r="E226" s="291"/>
      <c r="F226" s="291"/>
      <c r="G226" s="291"/>
    </row>
    <row r="227" spans="1:7" ht="33" x14ac:dyDescent="0.25">
      <c r="A227" s="37" t="s">
        <v>31</v>
      </c>
      <c r="B227" s="291"/>
      <c r="C227" s="291"/>
      <c r="D227" s="291"/>
      <c r="E227" s="291"/>
      <c r="F227" s="291"/>
      <c r="G227" s="291"/>
    </row>
    <row r="228" spans="1:7" ht="16.5" x14ac:dyDescent="0.25">
      <c r="A228" s="37" t="s">
        <v>32</v>
      </c>
      <c r="B228" s="268"/>
      <c r="C228" s="268"/>
      <c r="D228" s="268"/>
      <c r="E228" s="268"/>
      <c r="F228" s="268"/>
      <c r="G228" s="268"/>
    </row>
    <row r="229" spans="1:7" ht="16.5" x14ac:dyDescent="0.25">
      <c r="A229" s="195" t="str">
        <f>A166</f>
        <v>Porcentaje de publicaciones en materia de gestión documental y archivos</v>
      </c>
      <c r="B229" s="196"/>
      <c r="C229" s="196"/>
      <c r="D229" s="196"/>
      <c r="E229" s="196"/>
      <c r="F229" s="196"/>
      <c r="G229" s="197"/>
    </row>
    <row r="230" spans="1:7" ht="33" x14ac:dyDescent="0.25">
      <c r="A230" s="37" t="s">
        <v>30</v>
      </c>
      <c r="B230" s="291"/>
      <c r="C230" s="291"/>
      <c r="D230" s="291"/>
      <c r="E230" s="291"/>
      <c r="F230" s="291"/>
      <c r="G230" s="291"/>
    </row>
    <row r="231" spans="1:7" ht="33" x14ac:dyDescent="0.25">
      <c r="A231" s="37" t="s">
        <v>31</v>
      </c>
      <c r="B231" s="291"/>
      <c r="C231" s="291"/>
      <c r="D231" s="291"/>
      <c r="E231" s="291"/>
      <c r="F231" s="291"/>
      <c r="G231" s="291"/>
    </row>
    <row r="232" spans="1:7" ht="16.5" x14ac:dyDescent="0.25">
      <c r="A232" s="37" t="s">
        <v>32</v>
      </c>
      <c r="B232" s="268"/>
      <c r="C232" s="268"/>
      <c r="D232" s="268"/>
      <c r="E232" s="268"/>
      <c r="F232" s="268"/>
      <c r="G232" s="268"/>
    </row>
    <row r="233" spans="1:7" ht="16.5" x14ac:dyDescent="0.25">
      <c r="A233" s="195" t="str">
        <f>A169</f>
        <v>Porcentaje de acciones de organización y conservación de archivos</v>
      </c>
      <c r="B233" s="196"/>
      <c r="C233" s="196"/>
      <c r="D233" s="196"/>
      <c r="E233" s="196"/>
      <c r="F233" s="196"/>
      <c r="G233" s="197"/>
    </row>
    <row r="234" spans="1:7" ht="33" x14ac:dyDescent="0.25">
      <c r="A234" s="37" t="s">
        <v>30</v>
      </c>
      <c r="B234" s="291"/>
      <c r="C234" s="291"/>
      <c r="D234" s="291"/>
      <c r="E234" s="291"/>
      <c r="F234" s="291"/>
      <c r="G234" s="291"/>
    </row>
    <row r="235" spans="1:7" ht="33" x14ac:dyDescent="0.25">
      <c r="A235" s="37" t="s">
        <v>31</v>
      </c>
      <c r="B235" s="291"/>
      <c r="C235" s="291"/>
      <c r="D235" s="291"/>
      <c r="E235" s="291"/>
      <c r="F235" s="291"/>
      <c r="G235" s="291"/>
    </row>
    <row r="236" spans="1:7" ht="16.5" x14ac:dyDescent="0.25">
      <c r="A236" s="37" t="s">
        <v>32</v>
      </c>
      <c r="B236" s="268"/>
      <c r="C236" s="268"/>
      <c r="D236" s="268"/>
      <c r="E236" s="268"/>
      <c r="F236" s="268"/>
      <c r="G236" s="268"/>
    </row>
    <row r="237" spans="1:7" ht="16.5" x14ac:dyDescent="0.25">
      <c r="A237" s="195" t="str">
        <f>A172</f>
        <v xml:space="preserve">Porcentaje de avance en las acciones de socialización del Modelo de Gestión Documental de la RTA en los sujetos obligados participantes </v>
      </c>
      <c r="B237" s="196"/>
      <c r="C237" s="196"/>
      <c r="D237" s="196"/>
      <c r="E237" s="196"/>
      <c r="F237" s="196"/>
      <c r="G237" s="197"/>
    </row>
    <row r="238" spans="1:7" ht="33" x14ac:dyDescent="0.25">
      <c r="A238" s="37" t="s">
        <v>30</v>
      </c>
      <c r="B238" s="291"/>
      <c r="C238" s="291"/>
      <c r="D238" s="291"/>
      <c r="E238" s="291"/>
      <c r="F238" s="291"/>
      <c r="G238" s="291"/>
    </row>
    <row r="239" spans="1:7" ht="33" x14ac:dyDescent="0.25">
      <c r="A239" s="37" t="s">
        <v>31</v>
      </c>
      <c r="B239" s="291"/>
      <c r="C239" s="291"/>
      <c r="D239" s="291"/>
      <c r="E239" s="291"/>
      <c r="F239" s="291"/>
      <c r="G239" s="291"/>
    </row>
    <row r="240" spans="1:7" ht="16.5" x14ac:dyDescent="0.25">
      <c r="A240" s="37" t="s">
        <v>32</v>
      </c>
      <c r="B240" s="268"/>
      <c r="C240" s="268"/>
      <c r="D240" s="268"/>
      <c r="E240" s="268"/>
      <c r="F240" s="268"/>
      <c r="G240" s="268"/>
    </row>
    <row r="241" spans="1:7" ht="16.5" x14ac:dyDescent="0.25">
      <c r="A241" s="195" t="str">
        <f>A175</f>
        <v>Porcentaje de avance en las acciones de Asesoría y acompañamiento a los Órganos Garantes Estatales y sujetos obligados para la conformación de su Sistema Institucional de Archivos</v>
      </c>
      <c r="B241" s="196"/>
      <c r="C241" s="196"/>
      <c r="D241" s="196"/>
      <c r="E241" s="196"/>
      <c r="F241" s="196"/>
      <c r="G241" s="197"/>
    </row>
    <row r="242" spans="1:7" ht="33" x14ac:dyDescent="0.25">
      <c r="A242" s="37" t="s">
        <v>30</v>
      </c>
      <c r="B242" s="291"/>
      <c r="C242" s="291"/>
      <c r="D242" s="291"/>
      <c r="E242" s="291"/>
      <c r="F242" s="291"/>
      <c r="G242" s="291"/>
    </row>
    <row r="243" spans="1:7" ht="33" x14ac:dyDescent="0.25">
      <c r="A243" s="37" t="s">
        <v>31</v>
      </c>
      <c r="B243" s="291"/>
      <c r="C243" s="291"/>
      <c r="D243" s="291"/>
      <c r="E243" s="291"/>
      <c r="F243" s="291"/>
      <c r="G243" s="291"/>
    </row>
    <row r="244" spans="1:7" ht="16.5" x14ac:dyDescent="0.25">
      <c r="A244" s="37" t="s">
        <v>32</v>
      </c>
      <c r="B244" s="268"/>
      <c r="C244" s="268"/>
      <c r="D244" s="268"/>
      <c r="E244" s="268"/>
      <c r="F244" s="268"/>
      <c r="G244" s="268"/>
    </row>
    <row r="245" spans="1:7" ht="16.5" x14ac:dyDescent="0.25">
      <c r="A245" s="195" t="str">
        <f>A178</f>
        <v xml:space="preserve">Porcentaje de avance del proyecto </v>
      </c>
      <c r="B245" s="196"/>
      <c r="C245" s="196"/>
      <c r="D245" s="196"/>
      <c r="E245" s="196"/>
      <c r="F245" s="196"/>
      <c r="G245" s="197"/>
    </row>
    <row r="246" spans="1:7" ht="51" customHeight="1" x14ac:dyDescent="0.25">
      <c r="A246" s="37" t="s">
        <v>30</v>
      </c>
      <c r="B246" s="291" t="s">
        <v>1132</v>
      </c>
      <c r="C246" s="291"/>
      <c r="D246" s="291"/>
      <c r="E246" s="291"/>
      <c r="F246" s="291"/>
      <c r="G246" s="291"/>
    </row>
    <row r="247" spans="1:7" ht="33" x14ac:dyDescent="0.25">
      <c r="A247" s="37" t="s">
        <v>31</v>
      </c>
      <c r="B247" s="291" t="s">
        <v>1133</v>
      </c>
      <c r="C247" s="291"/>
      <c r="D247" s="291"/>
      <c r="E247" s="291"/>
      <c r="F247" s="291"/>
      <c r="G247" s="291"/>
    </row>
    <row r="248" spans="1:7" ht="16.5" x14ac:dyDescent="0.25">
      <c r="A248" s="37" t="s">
        <v>32</v>
      </c>
      <c r="B248" s="268" t="s">
        <v>1134</v>
      </c>
      <c r="C248" s="268"/>
      <c r="D248" s="268"/>
      <c r="E248" s="268"/>
      <c r="F248" s="268"/>
      <c r="G248" s="268"/>
    </row>
    <row r="249" spans="1:7" ht="16.5" x14ac:dyDescent="0.25">
      <c r="A249" s="195" t="str">
        <f>A181</f>
        <v xml:space="preserve">Porcentaje de presupuesto ejercido </v>
      </c>
      <c r="B249" s="196"/>
      <c r="C249" s="196"/>
      <c r="D249" s="196"/>
      <c r="E249" s="196"/>
      <c r="F249" s="196"/>
      <c r="G249" s="197"/>
    </row>
    <row r="250" spans="1:7" ht="33" x14ac:dyDescent="0.25">
      <c r="A250" s="37" t="s">
        <v>30</v>
      </c>
      <c r="B250" s="291" t="s">
        <v>1213</v>
      </c>
      <c r="C250" s="291"/>
      <c r="D250" s="291"/>
      <c r="E250" s="291"/>
      <c r="F250" s="291"/>
      <c r="G250" s="291"/>
    </row>
    <row r="251" spans="1:7" ht="33" x14ac:dyDescent="0.25">
      <c r="A251" s="37" t="s">
        <v>31</v>
      </c>
      <c r="B251" s="291" t="s">
        <v>1121</v>
      </c>
      <c r="C251" s="291"/>
      <c r="D251" s="291"/>
      <c r="E251" s="291"/>
      <c r="F251" s="291"/>
      <c r="G251" s="291"/>
    </row>
    <row r="252" spans="1:7" ht="16.5" x14ac:dyDescent="0.25">
      <c r="A252" s="37" t="s">
        <v>32</v>
      </c>
      <c r="B252" s="268" t="s">
        <v>1214</v>
      </c>
      <c r="C252" s="268"/>
      <c r="D252" s="268"/>
      <c r="E252" s="268"/>
      <c r="F252" s="268"/>
      <c r="G252" s="268"/>
    </row>
    <row r="253" spans="1:7" ht="16.5" x14ac:dyDescent="0.25">
      <c r="A253" s="195" t="str">
        <f>A184</f>
        <v xml:space="preserve">Porcentaje de avance del Proyecto </v>
      </c>
      <c r="B253" s="196"/>
      <c r="C253" s="196"/>
      <c r="D253" s="196"/>
      <c r="E253" s="196"/>
      <c r="F253" s="196"/>
      <c r="G253" s="197"/>
    </row>
    <row r="254" spans="1:7" ht="33" x14ac:dyDescent="0.25">
      <c r="A254" s="37" t="s">
        <v>30</v>
      </c>
      <c r="B254" s="291"/>
      <c r="C254" s="291"/>
      <c r="D254" s="291"/>
      <c r="E254" s="291"/>
      <c r="F254" s="291"/>
      <c r="G254" s="291"/>
    </row>
    <row r="255" spans="1:7" ht="33" x14ac:dyDescent="0.25">
      <c r="A255" s="37" t="s">
        <v>31</v>
      </c>
      <c r="B255" s="291"/>
      <c r="C255" s="291"/>
      <c r="D255" s="291"/>
      <c r="E255" s="291"/>
      <c r="F255" s="291"/>
      <c r="G255" s="291"/>
    </row>
    <row r="256" spans="1:7" ht="16.5" x14ac:dyDescent="0.25">
      <c r="A256" s="37" t="s">
        <v>32</v>
      </c>
      <c r="B256" s="268"/>
      <c r="C256" s="268"/>
      <c r="D256" s="268"/>
      <c r="E256" s="268"/>
      <c r="F256" s="268"/>
      <c r="G256" s="268"/>
    </row>
    <row r="257" spans="1:7" x14ac:dyDescent="0.25">
      <c r="A257" s="251"/>
      <c r="B257" s="251"/>
      <c r="C257" s="251"/>
      <c r="D257" s="251"/>
      <c r="E257" s="251"/>
      <c r="F257" s="251"/>
      <c r="G257" s="251"/>
    </row>
  </sheetData>
  <mergeCells count="256">
    <mergeCell ref="A184:G184"/>
    <mergeCell ref="B185:G185"/>
    <mergeCell ref="B186:G186"/>
    <mergeCell ref="A253:G253"/>
    <mergeCell ref="B254:G254"/>
    <mergeCell ref="B255:G255"/>
    <mergeCell ref="B256:G256"/>
    <mergeCell ref="B208:G208"/>
    <mergeCell ref="A209:G209"/>
    <mergeCell ref="B210:G210"/>
    <mergeCell ref="A187:G187"/>
    <mergeCell ref="A188:G188"/>
    <mergeCell ref="A189:G189"/>
    <mergeCell ref="A205:G205"/>
    <mergeCell ref="B206:G206"/>
    <mergeCell ref="B207:G207"/>
    <mergeCell ref="B199:G199"/>
    <mergeCell ref="B200:G200"/>
    <mergeCell ref="A201:G201"/>
    <mergeCell ref="B202:G202"/>
    <mergeCell ref="B203:G203"/>
    <mergeCell ref="B204:G204"/>
    <mergeCell ref="B190:G190"/>
    <mergeCell ref="B191:G191"/>
    <mergeCell ref="B192:G192"/>
    <mergeCell ref="A193:G193"/>
    <mergeCell ref="B194:G194"/>
    <mergeCell ref="B195:G195"/>
    <mergeCell ref="B196:G196"/>
    <mergeCell ref="A197:G197"/>
    <mergeCell ref="B198:G198"/>
    <mergeCell ref="A229:G229"/>
    <mergeCell ref="B230:G230"/>
    <mergeCell ref="B220:G220"/>
    <mergeCell ref="A221:G221"/>
    <mergeCell ref="B222:G222"/>
    <mergeCell ref="B211:G211"/>
    <mergeCell ref="B212:G212"/>
    <mergeCell ref="A213:G213"/>
    <mergeCell ref="B214:G214"/>
    <mergeCell ref="B215:G215"/>
    <mergeCell ref="B216:G216"/>
    <mergeCell ref="A217:G217"/>
    <mergeCell ref="B218:G218"/>
    <mergeCell ref="B219:G219"/>
    <mergeCell ref="B231:G231"/>
    <mergeCell ref="B232:G232"/>
    <mergeCell ref="A233:G233"/>
    <mergeCell ref="B234:G234"/>
    <mergeCell ref="B223:G223"/>
    <mergeCell ref="B224:G224"/>
    <mergeCell ref="A225:G225"/>
    <mergeCell ref="B226:G226"/>
    <mergeCell ref="B227:G227"/>
    <mergeCell ref="B228:G228"/>
    <mergeCell ref="A257:G257"/>
    <mergeCell ref="B235:G235"/>
    <mergeCell ref="B236:G236"/>
    <mergeCell ref="A237:G237"/>
    <mergeCell ref="B238:G238"/>
    <mergeCell ref="B239:G239"/>
    <mergeCell ref="B240:G240"/>
    <mergeCell ref="A245:G245"/>
    <mergeCell ref="B246:G246"/>
    <mergeCell ref="B247:G247"/>
    <mergeCell ref="B248:G248"/>
    <mergeCell ref="A249:G249"/>
    <mergeCell ref="B250:G250"/>
    <mergeCell ref="B251:G251"/>
    <mergeCell ref="B252:G252"/>
    <mergeCell ref="A241:G241"/>
    <mergeCell ref="B242:G242"/>
    <mergeCell ref="B243:G243"/>
    <mergeCell ref="B244:G244"/>
    <mergeCell ref="A178:G178"/>
    <mergeCell ref="B179:G179"/>
    <mergeCell ref="B180:G180"/>
    <mergeCell ref="A181:G181"/>
    <mergeCell ref="B182:G182"/>
    <mergeCell ref="B183:G183"/>
    <mergeCell ref="A166:G166"/>
    <mergeCell ref="B167:G167"/>
    <mergeCell ref="B168:G168"/>
    <mergeCell ref="A169:G169"/>
    <mergeCell ref="B170:G170"/>
    <mergeCell ref="B171:G171"/>
    <mergeCell ref="A172:G172"/>
    <mergeCell ref="B173:G173"/>
    <mergeCell ref="B174:G174"/>
    <mergeCell ref="A175:G175"/>
    <mergeCell ref="B176:G176"/>
    <mergeCell ref="B177:G177"/>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11:A115"/>
    <mergeCell ref="B111:B115"/>
    <mergeCell ref="C111:C115"/>
    <mergeCell ref="D111:D115"/>
    <mergeCell ref="E111:E115"/>
    <mergeCell ref="A135:G135"/>
    <mergeCell ref="A123:A127"/>
    <mergeCell ref="B123:B127"/>
    <mergeCell ref="C123:C127"/>
    <mergeCell ref="D123:D127"/>
    <mergeCell ref="E123:E127"/>
    <mergeCell ref="A117:A121"/>
    <mergeCell ref="B117:B121"/>
    <mergeCell ref="C117:C121"/>
    <mergeCell ref="D117:D121"/>
    <mergeCell ref="E117:E121"/>
    <mergeCell ref="A129:A133"/>
    <mergeCell ref="B129:B133"/>
    <mergeCell ref="C129:C133"/>
    <mergeCell ref="D129:D133"/>
    <mergeCell ref="E129:E133"/>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9" tint="-0.249977111117893"/>
  </sheetPr>
  <dimension ref="A1:G348"/>
  <sheetViews>
    <sheetView showGridLines="0" zoomScale="80" zoomScaleNormal="80" workbookViewId="0">
      <selection sqref="A1:C1"/>
    </sheetView>
  </sheetViews>
  <sheetFormatPr baseColWidth="10" defaultColWidth="11.42578125" defaultRowHeight="16.5" x14ac:dyDescent="0.25"/>
  <cols>
    <col min="1" max="1" width="45.7109375" style="18" customWidth="1"/>
    <col min="2" max="3" width="39.7109375" style="18" customWidth="1"/>
    <col min="4" max="4" width="20.7109375" style="18" customWidth="1"/>
    <col min="5" max="6" width="30.7109375" style="18" customWidth="1"/>
    <col min="7" max="7" width="15.28515625" style="91"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282</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87</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1177</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79" t="s">
        <v>14</v>
      </c>
    </row>
    <row r="21" spans="1:7" ht="16.5" customHeight="1" x14ac:dyDescent="0.25">
      <c r="A21" s="232"/>
      <c r="B21" s="233"/>
      <c r="C21" s="236" t="s">
        <v>15</v>
      </c>
      <c r="D21" s="237"/>
      <c r="E21" s="21" t="s">
        <v>15</v>
      </c>
      <c r="F21" s="21" t="s">
        <v>15</v>
      </c>
      <c r="G21" s="80" t="s">
        <v>16</v>
      </c>
    </row>
    <row r="22" spans="1:7" ht="16.5" customHeight="1" x14ac:dyDescent="0.25">
      <c r="A22" s="207" t="s">
        <v>61</v>
      </c>
      <c r="B22" s="207"/>
      <c r="C22" s="239">
        <f>'E002'!B20</f>
        <v>207.20201</v>
      </c>
      <c r="D22" s="239"/>
      <c r="E22" s="23">
        <f>'E002'!C20</f>
        <v>149.649407</v>
      </c>
      <c r="F22" s="23">
        <f>'E002'!D20</f>
        <v>93.080672329999985</v>
      </c>
      <c r="G22" s="24">
        <f>F22/C22*100</f>
        <v>44.922668621795694</v>
      </c>
    </row>
    <row r="23" spans="1:7" ht="16.5" customHeight="1" x14ac:dyDescent="0.25">
      <c r="A23" s="207" t="s">
        <v>17</v>
      </c>
      <c r="B23" s="207"/>
      <c r="C23" s="241">
        <f>'E002'!B21</f>
        <v>198.12846902999996</v>
      </c>
      <c r="D23" s="241"/>
      <c r="E23" s="74">
        <f>'E002'!C21</f>
        <v>142.99332115999999</v>
      </c>
      <c r="F23" s="23">
        <f>'E002'!D21</f>
        <v>93.080672329999985</v>
      </c>
      <c r="G23" s="24">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x14ac:dyDescent="0.25">
      <c r="A27" s="207" t="s">
        <v>21</v>
      </c>
      <c r="B27" s="207" t="s">
        <v>22</v>
      </c>
      <c r="C27" s="207" t="s">
        <v>29</v>
      </c>
      <c r="D27" s="207" t="s">
        <v>23</v>
      </c>
      <c r="E27" s="207" t="s">
        <v>24</v>
      </c>
      <c r="F27" s="26" t="s">
        <v>25</v>
      </c>
      <c r="G27" s="27">
        <v>100</v>
      </c>
    </row>
    <row r="28" spans="1:7" x14ac:dyDescent="0.25">
      <c r="A28" s="207"/>
      <c r="B28" s="207"/>
      <c r="C28" s="207"/>
      <c r="D28" s="207"/>
      <c r="E28" s="207"/>
      <c r="F28" s="28" t="s">
        <v>33</v>
      </c>
      <c r="G28" s="29">
        <v>100</v>
      </c>
    </row>
    <row r="29" spans="1:7"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x14ac:dyDescent="0.25">
      <c r="A31" s="207"/>
      <c r="B31" s="207"/>
      <c r="C31" s="207"/>
      <c r="D31" s="207"/>
      <c r="E31" s="207"/>
      <c r="F31" s="26" t="s">
        <v>27</v>
      </c>
      <c r="G31" s="27" t="s">
        <v>56</v>
      </c>
    </row>
    <row r="32" spans="1:7" ht="181.5" customHeight="1" x14ac:dyDescent="0.25">
      <c r="A32" s="32" t="s">
        <v>1091</v>
      </c>
      <c r="B32" s="32" t="s">
        <v>824</v>
      </c>
      <c r="C32" s="32" t="s">
        <v>825</v>
      </c>
      <c r="D32" s="32" t="s">
        <v>51</v>
      </c>
      <c r="E32" s="33" t="s">
        <v>66</v>
      </c>
      <c r="F32" s="26" t="s">
        <v>1202</v>
      </c>
      <c r="G32" s="29" t="s">
        <v>56</v>
      </c>
    </row>
    <row r="33" spans="1:7" x14ac:dyDescent="0.25">
      <c r="A33" s="243" t="s">
        <v>1203</v>
      </c>
      <c r="B33" s="244"/>
      <c r="C33" s="244"/>
      <c r="D33" s="244"/>
      <c r="E33" s="244"/>
      <c r="F33" s="244"/>
      <c r="G33" s="245"/>
    </row>
    <row r="34" spans="1:7" x14ac:dyDescent="0.25">
      <c r="A34" s="238" t="s">
        <v>19</v>
      </c>
      <c r="B34" s="238"/>
      <c r="C34" s="238"/>
      <c r="D34" s="238"/>
      <c r="E34" s="238"/>
      <c r="F34" s="238" t="s">
        <v>20</v>
      </c>
      <c r="G34" s="238"/>
    </row>
    <row r="35" spans="1:7" x14ac:dyDescent="0.25">
      <c r="A35" s="207" t="s">
        <v>21</v>
      </c>
      <c r="B35" s="207" t="s">
        <v>22</v>
      </c>
      <c r="C35" s="207" t="s">
        <v>29</v>
      </c>
      <c r="D35" s="207" t="s">
        <v>23</v>
      </c>
      <c r="E35" s="207" t="s">
        <v>24</v>
      </c>
      <c r="F35" s="26" t="s">
        <v>25</v>
      </c>
      <c r="G35" s="66">
        <v>75</v>
      </c>
    </row>
    <row r="36" spans="1:7" x14ac:dyDescent="0.25">
      <c r="A36" s="207"/>
      <c r="B36" s="207"/>
      <c r="C36" s="207"/>
      <c r="D36" s="207"/>
      <c r="E36" s="207"/>
      <c r="F36" s="28" t="s">
        <v>33</v>
      </c>
      <c r="G36" s="66">
        <v>75</v>
      </c>
    </row>
    <row r="37" spans="1:7" x14ac:dyDescent="0.25">
      <c r="A37" s="207"/>
      <c r="B37" s="207"/>
      <c r="C37" s="207"/>
      <c r="D37" s="207"/>
      <c r="E37" s="207"/>
      <c r="F37" s="28" t="s">
        <v>26</v>
      </c>
      <c r="G37" s="66" t="s">
        <v>56</v>
      </c>
    </row>
    <row r="38" spans="1:7" ht="33" x14ac:dyDescent="0.25">
      <c r="A38" s="207"/>
      <c r="B38" s="207"/>
      <c r="C38" s="207"/>
      <c r="D38" s="207"/>
      <c r="E38" s="207"/>
      <c r="F38" s="28" t="s">
        <v>34</v>
      </c>
      <c r="G38" s="66" t="s">
        <v>56</v>
      </c>
    </row>
    <row r="39" spans="1:7" x14ac:dyDescent="0.25">
      <c r="A39" s="207"/>
      <c r="B39" s="207"/>
      <c r="C39" s="207"/>
      <c r="D39" s="207"/>
      <c r="E39" s="207"/>
      <c r="F39" s="28" t="s">
        <v>27</v>
      </c>
      <c r="G39" s="66" t="s">
        <v>56</v>
      </c>
    </row>
    <row r="40" spans="1:7" ht="236.25" x14ac:dyDescent="0.25">
      <c r="A40" s="32" t="s">
        <v>826</v>
      </c>
      <c r="B40" s="87" t="s">
        <v>828</v>
      </c>
      <c r="C40" s="32" t="s">
        <v>829</v>
      </c>
      <c r="D40" s="36" t="s">
        <v>51</v>
      </c>
      <c r="E40" s="33" t="s">
        <v>49</v>
      </c>
      <c r="F40" s="28" t="s">
        <v>36</v>
      </c>
      <c r="G40" s="66" t="s">
        <v>56</v>
      </c>
    </row>
    <row r="41" spans="1:7" x14ac:dyDescent="0.25">
      <c r="A41" s="207" t="s">
        <v>21</v>
      </c>
      <c r="B41" s="207" t="s">
        <v>22</v>
      </c>
      <c r="C41" s="207" t="s">
        <v>29</v>
      </c>
      <c r="D41" s="207" t="s">
        <v>23</v>
      </c>
      <c r="E41" s="207" t="s">
        <v>24</v>
      </c>
      <c r="F41" s="26" t="s">
        <v>25</v>
      </c>
      <c r="G41" s="66">
        <v>60</v>
      </c>
    </row>
    <row r="42" spans="1:7" x14ac:dyDescent="0.25">
      <c r="A42" s="207"/>
      <c r="B42" s="207"/>
      <c r="C42" s="207"/>
      <c r="D42" s="207"/>
      <c r="E42" s="207"/>
      <c r="F42" s="28" t="s">
        <v>33</v>
      </c>
      <c r="G42" s="66">
        <v>60</v>
      </c>
    </row>
    <row r="43" spans="1:7" x14ac:dyDescent="0.25">
      <c r="A43" s="207"/>
      <c r="B43" s="207"/>
      <c r="C43" s="207"/>
      <c r="D43" s="207"/>
      <c r="E43" s="207"/>
      <c r="F43" s="28" t="s">
        <v>26</v>
      </c>
      <c r="G43" s="66" t="s">
        <v>56</v>
      </c>
    </row>
    <row r="44" spans="1:7" ht="33" x14ac:dyDescent="0.25">
      <c r="A44" s="207"/>
      <c r="B44" s="207"/>
      <c r="C44" s="207"/>
      <c r="D44" s="207"/>
      <c r="E44" s="207"/>
      <c r="F44" s="28" t="s">
        <v>34</v>
      </c>
      <c r="G44" s="66" t="s">
        <v>56</v>
      </c>
    </row>
    <row r="45" spans="1:7" x14ac:dyDescent="0.25">
      <c r="A45" s="207"/>
      <c r="B45" s="207"/>
      <c r="C45" s="207"/>
      <c r="D45" s="207"/>
      <c r="E45" s="207"/>
      <c r="F45" s="28" t="s">
        <v>27</v>
      </c>
      <c r="G45" s="66" t="s">
        <v>56</v>
      </c>
    </row>
    <row r="46" spans="1:7" ht="236.25" x14ac:dyDescent="0.25">
      <c r="A46" s="32" t="s">
        <v>827</v>
      </c>
      <c r="B46" s="88" t="s">
        <v>828</v>
      </c>
      <c r="C46" s="32" t="s">
        <v>830</v>
      </c>
      <c r="D46" s="36" t="s">
        <v>48</v>
      </c>
      <c r="E46" s="33" t="s">
        <v>49</v>
      </c>
      <c r="F46" s="28" t="s">
        <v>36</v>
      </c>
      <c r="G46" s="66" t="s">
        <v>56</v>
      </c>
    </row>
    <row r="47" spans="1:7" x14ac:dyDescent="0.25">
      <c r="A47" s="243" t="s">
        <v>1204</v>
      </c>
      <c r="B47" s="244"/>
      <c r="C47" s="244"/>
      <c r="D47" s="244"/>
      <c r="E47" s="244"/>
      <c r="F47" s="244"/>
      <c r="G47" s="245"/>
    </row>
    <row r="48" spans="1:7" x14ac:dyDescent="0.25">
      <c r="A48" s="238" t="s">
        <v>19</v>
      </c>
      <c r="B48" s="238"/>
      <c r="C48" s="238"/>
      <c r="D48" s="238"/>
      <c r="E48" s="238"/>
      <c r="F48" s="238" t="s">
        <v>20</v>
      </c>
      <c r="G48" s="238"/>
    </row>
    <row r="49" spans="1:7" x14ac:dyDescent="0.25">
      <c r="A49" s="207" t="s">
        <v>21</v>
      </c>
      <c r="B49" s="207" t="s">
        <v>22</v>
      </c>
      <c r="C49" s="207" t="s">
        <v>29</v>
      </c>
      <c r="D49" s="207" t="s">
        <v>23</v>
      </c>
      <c r="E49" s="207" t="s">
        <v>24</v>
      </c>
      <c r="F49" s="28" t="s">
        <v>25</v>
      </c>
      <c r="G49" s="29">
        <v>9</v>
      </c>
    </row>
    <row r="50" spans="1:7" x14ac:dyDescent="0.25">
      <c r="A50" s="207"/>
      <c r="B50" s="207"/>
      <c r="C50" s="207"/>
      <c r="D50" s="207"/>
      <c r="E50" s="207"/>
      <c r="F50" s="28" t="s">
        <v>33</v>
      </c>
      <c r="G50" s="29">
        <v>9</v>
      </c>
    </row>
    <row r="51" spans="1:7" x14ac:dyDescent="0.25">
      <c r="A51" s="207"/>
      <c r="B51" s="207"/>
      <c r="C51" s="207"/>
      <c r="D51" s="207"/>
      <c r="E51" s="207"/>
      <c r="F51" s="28" t="s">
        <v>26</v>
      </c>
      <c r="G51" s="29">
        <v>9</v>
      </c>
    </row>
    <row r="52" spans="1:7" ht="33" x14ac:dyDescent="0.25">
      <c r="A52" s="207"/>
      <c r="B52" s="207"/>
      <c r="C52" s="207"/>
      <c r="D52" s="207"/>
      <c r="E52" s="207"/>
      <c r="F52" s="28" t="s">
        <v>34</v>
      </c>
      <c r="G52" s="29">
        <v>9</v>
      </c>
    </row>
    <row r="53" spans="1:7" x14ac:dyDescent="0.25">
      <c r="A53" s="207"/>
      <c r="B53" s="207"/>
      <c r="C53" s="207"/>
      <c r="D53" s="207"/>
      <c r="E53" s="207"/>
      <c r="F53" s="28" t="s">
        <v>27</v>
      </c>
      <c r="G53" s="29">
        <f>127.48/13</f>
        <v>9.8061538461538458</v>
      </c>
    </row>
    <row r="54" spans="1:7" ht="110.25" x14ac:dyDescent="0.25">
      <c r="A54" s="33" t="s">
        <v>1131</v>
      </c>
      <c r="B54" s="81" t="s">
        <v>283</v>
      </c>
      <c r="C54" s="33" t="s">
        <v>831</v>
      </c>
      <c r="D54" s="58" t="s">
        <v>48</v>
      </c>
      <c r="E54" s="33" t="s">
        <v>70</v>
      </c>
      <c r="F54" s="28" t="s">
        <v>36</v>
      </c>
      <c r="G54" s="29">
        <f>(G53/G50)*100</f>
        <v>108.95726495726494</v>
      </c>
    </row>
    <row r="55" spans="1:7" x14ac:dyDescent="0.25">
      <c r="A55" s="207" t="s">
        <v>21</v>
      </c>
      <c r="B55" s="207" t="s">
        <v>22</v>
      </c>
      <c r="C55" s="207" t="s">
        <v>29</v>
      </c>
      <c r="D55" s="207" t="s">
        <v>23</v>
      </c>
      <c r="E55" s="207" t="s">
        <v>24</v>
      </c>
      <c r="F55" s="28" t="s">
        <v>25</v>
      </c>
      <c r="G55" s="29">
        <v>9</v>
      </c>
    </row>
    <row r="56" spans="1:7" x14ac:dyDescent="0.25">
      <c r="A56" s="207"/>
      <c r="B56" s="207"/>
      <c r="C56" s="207"/>
      <c r="D56" s="207"/>
      <c r="E56" s="207"/>
      <c r="F56" s="28" t="s">
        <v>33</v>
      </c>
      <c r="G56" s="29">
        <v>9</v>
      </c>
    </row>
    <row r="57" spans="1:7" x14ac:dyDescent="0.25">
      <c r="A57" s="207"/>
      <c r="B57" s="207"/>
      <c r="C57" s="207"/>
      <c r="D57" s="207"/>
      <c r="E57" s="207"/>
      <c r="F57" s="28" t="s">
        <v>26</v>
      </c>
      <c r="G57" s="29">
        <v>9</v>
      </c>
    </row>
    <row r="58" spans="1:7" ht="33" x14ac:dyDescent="0.25">
      <c r="A58" s="207"/>
      <c r="B58" s="207"/>
      <c r="C58" s="207"/>
      <c r="D58" s="207"/>
      <c r="E58" s="207"/>
      <c r="F58" s="28" t="s">
        <v>34</v>
      </c>
      <c r="G58" s="29">
        <v>9</v>
      </c>
    </row>
    <row r="59" spans="1:7" x14ac:dyDescent="0.25">
      <c r="A59" s="207"/>
      <c r="B59" s="207"/>
      <c r="C59" s="207"/>
      <c r="D59" s="207"/>
      <c r="E59" s="207"/>
      <c r="F59" s="28" t="s">
        <v>27</v>
      </c>
      <c r="G59" s="29">
        <f>3778.3/382</f>
        <v>9.8908376963350797</v>
      </c>
    </row>
    <row r="60" spans="1:7" ht="102" customHeight="1" x14ac:dyDescent="0.25">
      <c r="A60" s="32" t="s">
        <v>1092</v>
      </c>
      <c r="B60" s="83" t="s">
        <v>283</v>
      </c>
      <c r="C60" s="32" t="s">
        <v>832</v>
      </c>
      <c r="D60" s="48" t="s">
        <v>48</v>
      </c>
      <c r="E60" s="33" t="s">
        <v>833</v>
      </c>
      <c r="F60" s="28" t="s">
        <v>36</v>
      </c>
      <c r="G60" s="29">
        <f>(G59/G56)*100</f>
        <v>109.89819662594533</v>
      </c>
    </row>
    <row r="61" spans="1:7" x14ac:dyDescent="0.25">
      <c r="A61" s="207" t="s">
        <v>21</v>
      </c>
      <c r="B61" s="207" t="s">
        <v>22</v>
      </c>
      <c r="C61" s="207" t="s">
        <v>29</v>
      </c>
      <c r="D61" s="207" t="s">
        <v>23</v>
      </c>
      <c r="E61" s="207" t="s">
        <v>24</v>
      </c>
      <c r="F61" s="28" t="s">
        <v>25</v>
      </c>
      <c r="G61" s="29">
        <v>78</v>
      </c>
    </row>
    <row r="62" spans="1:7" x14ac:dyDescent="0.25">
      <c r="A62" s="207"/>
      <c r="B62" s="207"/>
      <c r="C62" s="207"/>
      <c r="D62" s="207"/>
      <c r="E62" s="207"/>
      <c r="F62" s="28" t="s">
        <v>33</v>
      </c>
      <c r="G62" s="29">
        <v>86</v>
      </c>
    </row>
    <row r="63" spans="1:7" x14ac:dyDescent="0.25">
      <c r="A63" s="207"/>
      <c r="B63" s="207"/>
      <c r="C63" s="207"/>
      <c r="D63" s="207"/>
      <c r="E63" s="207"/>
      <c r="F63" s="28" t="s">
        <v>26</v>
      </c>
      <c r="G63" s="29">
        <v>78</v>
      </c>
    </row>
    <row r="64" spans="1:7" ht="33" x14ac:dyDescent="0.25">
      <c r="A64" s="207"/>
      <c r="B64" s="207"/>
      <c r="C64" s="207"/>
      <c r="D64" s="207"/>
      <c r="E64" s="207"/>
      <c r="F64" s="28" t="s">
        <v>34</v>
      </c>
      <c r="G64" s="29">
        <v>86</v>
      </c>
    </row>
    <row r="65" spans="1:7" x14ac:dyDescent="0.25">
      <c r="A65" s="207"/>
      <c r="B65" s="207"/>
      <c r="C65" s="207"/>
      <c r="D65" s="207"/>
      <c r="E65" s="207"/>
      <c r="F65" s="28" t="s">
        <v>27</v>
      </c>
      <c r="G65" s="29">
        <f>3348/3594*100</f>
        <v>93.15525876460768</v>
      </c>
    </row>
    <row r="66" spans="1:7" ht="94.5" x14ac:dyDescent="0.25">
      <c r="A66" s="33" t="s">
        <v>1085</v>
      </c>
      <c r="B66" s="81" t="s">
        <v>283</v>
      </c>
      <c r="C66" s="33" t="s">
        <v>1103</v>
      </c>
      <c r="D66" s="48" t="s">
        <v>51</v>
      </c>
      <c r="E66" s="33" t="s">
        <v>52</v>
      </c>
      <c r="F66" s="28" t="s">
        <v>36</v>
      </c>
      <c r="G66" s="29">
        <f>(G65/G62)*100</f>
        <v>108.32006833093916</v>
      </c>
    </row>
    <row r="67" spans="1:7" x14ac:dyDescent="0.25">
      <c r="A67" s="207" t="s">
        <v>21</v>
      </c>
      <c r="B67" s="207" t="s">
        <v>22</v>
      </c>
      <c r="C67" s="207" t="s">
        <v>29</v>
      </c>
      <c r="D67" s="207" t="s">
        <v>23</v>
      </c>
      <c r="E67" s="207" t="s">
        <v>24</v>
      </c>
      <c r="F67" s="28" t="s">
        <v>25</v>
      </c>
      <c r="G67" s="29">
        <v>80</v>
      </c>
    </row>
    <row r="68" spans="1:7" x14ac:dyDescent="0.25">
      <c r="A68" s="207"/>
      <c r="B68" s="207"/>
      <c r="C68" s="207"/>
      <c r="D68" s="207"/>
      <c r="E68" s="207"/>
      <c r="F68" s="28" t="s">
        <v>33</v>
      </c>
      <c r="G68" s="29">
        <v>80</v>
      </c>
    </row>
    <row r="69" spans="1:7" x14ac:dyDescent="0.25">
      <c r="A69" s="207"/>
      <c r="B69" s="207"/>
      <c r="C69" s="207"/>
      <c r="D69" s="207"/>
      <c r="E69" s="207"/>
      <c r="F69" s="28" t="s">
        <v>26</v>
      </c>
      <c r="G69" s="29" t="s">
        <v>56</v>
      </c>
    </row>
    <row r="70" spans="1:7" ht="33" x14ac:dyDescent="0.25">
      <c r="A70" s="207"/>
      <c r="B70" s="207"/>
      <c r="C70" s="207"/>
      <c r="D70" s="207"/>
      <c r="E70" s="207"/>
      <c r="F70" s="28" t="s">
        <v>34</v>
      </c>
      <c r="G70" s="29" t="s">
        <v>56</v>
      </c>
    </row>
    <row r="71" spans="1:7" x14ac:dyDescent="0.25">
      <c r="A71" s="207"/>
      <c r="B71" s="207"/>
      <c r="C71" s="207"/>
      <c r="D71" s="207"/>
      <c r="E71" s="207"/>
      <c r="F71" s="28" t="s">
        <v>27</v>
      </c>
      <c r="G71" s="29" t="s">
        <v>56</v>
      </c>
    </row>
    <row r="72" spans="1:7" ht="94.5" x14ac:dyDescent="0.25">
      <c r="A72" s="32" t="s">
        <v>834</v>
      </c>
      <c r="B72" s="83" t="s">
        <v>284</v>
      </c>
      <c r="C72" s="32" t="s">
        <v>835</v>
      </c>
      <c r="D72" s="68" t="s">
        <v>51</v>
      </c>
      <c r="E72" s="33" t="s">
        <v>53</v>
      </c>
      <c r="F72" s="28" t="s">
        <v>36</v>
      </c>
      <c r="G72" s="29" t="s">
        <v>56</v>
      </c>
    </row>
    <row r="73" spans="1:7" x14ac:dyDescent="0.25">
      <c r="A73" s="207" t="s">
        <v>21</v>
      </c>
      <c r="B73" s="207" t="s">
        <v>22</v>
      </c>
      <c r="C73" s="207" t="s">
        <v>29</v>
      </c>
      <c r="D73" s="207" t="s">
        <v>23</v>
      </c>
      <c r="E73" s="207" t="s">
        <v>24</v>
      </c>
      <c r="F73" s="28" t="s">
        <v>25</v>
      </c>
      <c r="G73" s="29">
        <v>97</v>
      </c>
    </row>
    <row r="74" spans="1:7" x14ac:dyDescent="0.25">
      <c r="A74" s="207"/>
      <c r="B74" s="207"/>
      <c r="C74" s="207"/>
      <c r="D74" s="207"/>
      <c r="E74" s="207"/>
      <c r="F74" s="28" t="s">
        <v>33</v>
      </c>
      <c r="G74" s="29">
        <v>97</v>
      </c>
    </row>
    <row r="75" spans="1:7" x14ac:dyDescent="0.25">
      <c r="A75" s="207"/>
      <c r="B75" s="207"/>
      <c r="C75" s="207"/>
      <c r="D75" s="207"/>
      <c r="E75" s="207"/>
      <c r="F75" s="28" t="s">
        <v>26</v>
      </c>
      <c r="G75" s="29" t="s">
        <v>56</v>
      </c>
    </row>
    <row r="76" spans="1:7" ht="33" x14ac:dyDescent="0.25">
      <c r="A76" s="207"/>
      <c r="B76" s="207"/>
      <c r="C76" s="207"/>
      <c r="D76" s="207"/>
      <c r="E76" s="207"/>
      <c r="F76" s="28" t="s">
        <v>34</v>
      </c>
      <c r="G76" s="29" t="s">
        <v>56</v>
      </c>
    </row>
    <row r="77" spans="1:7" x14ac:dyDescent="0.25">
      <c r="A77" s="207"/>
      <c r="B77" s="207"/>
      <c r="C77" s="207"/>
      <c r="D77" s="207"/>
      <c r="E77" s="207"/>
      <c r="F77" s="28" t="s">
        <v>27</v>
      </c>
      <c r="G77" s="29" t="s">
        <v>56</v>
      </c>
    </row>
    <row r="78" spans="1:7" ht="110.25" x14ac:dyDescent="0.25">
      <c r="A78" s="33" t="s">
        <v>1108</v>
      </c>
      <c r="B78" s="81" t="s">
        <v>284</v>
      </c>
      <c r="C78" s="33" t="s">
        <v>1104</v>
      </c>
      <c r="D78" s="33" t="s">
        <v>51</v>
      </c>
      <c r="E78" s="33" t="s">
        <v>55</v>
      </c>
      <c r="F78" s="28" t="s">
        <v>36</v>
      </c>
      <c r="G78" s="29" t="s">
        <v>56</v>
      </c>
    </row>
    <row r="79" spans="1:7" x14ac:dyDescent="0.25">
      <c r="A79" s="207" t="s">
        <v>21</v>
      </c>
      <c r="B79" s="207" t="s">
        <v>22</v>
      </c>
      <c r="C79" s="207" t="s">
        <v>29</v>
      </c>
      <c r="D79" s="207" t="s">
        <v>23</v>
      </c>
      <c r="E79" s="207" t="s">
        <v>24</v>
      </c>
      <c r="F79" s="28" t="s">
        <v>25</v>
      </c>
      <c r="G79" s="29">
        <v>8</v>
      </c>
    </row>
    <row r="80" spans="1:7" x14ac:dyDescent="0.25">
      <c r="A80" s="207"/>
      <c r="B80" s="207"/>
      <c r="C80" s="207"/>
      <c r="D80" s="207"/>
      <c r="E80" s="207"/>
      <c r="F80" s="28" t="s">
        <v>33</v>
      </c>
      <c r="G80" s="29">
        <v>8</v>
      </c>
    </row>
    <row r="81" spans="1:7" x14ac:dyDescent="0.25">
      <c r="A81" s="207"/>
      <c r="B81" s="207"/>
      <c r="C81" s="207"/>
      <c r="D81" s="207"/>
      <c r="E81" s="207"/>
      <c r="F81" s="28" t="s">
        <v>26</v>
      </c>
      <c r="G81" s="29" t="s">
        <v>56</v>
      </c>
    </row>
    <row r="82" spans="1:7" ht="33" x14ac:dyDescent="0.25">
      <c r="A82" s="207"/>
      <c r="B82" s="207"/>
      <c r="C82" s="207"/>
      <c r="D82" s="207"/>
      <c r="E82" s="207"/>
      <c r="F82" s="28" t="s">
        <v>34</v>
      </c>
      <c r="G82" s="29" t="s">
        <v>56</v>
      </c>
    </row>
    <row r="83" spans="1:7" x14ac:dyDescent="0.25">
      <c r="A83" s="207"/>
      <c r="B83" s="207"/>
      <c r="C83" s="207"/>
      <c r="D83" s="207"/>
      <c r="E83" s="207"/>
      <c r="F83" s="28" t="s">
        <v>27</v>
      </c>
      <c r="G83" s="29" t="s">
        <v>56</v>
      </c>
    </row>
    <row r="84" spans="1:7" ht="63" x14ac:dyDescent="0.25">
      <c r="A84" s="32" t="s">
        <v>836</v>
      </c>
      <c r="B84" s="32" t="s">
        <v>838</v>
      </c>
      <c r="C84" s="32" t="s">
        <v>839</v>
      </c>
      <c r="D84" s="36" t="s">
        <v>48</v>
      </c>
      <c r="E84" s="33" t="s">
        <v>59</v>
      </c>
      <c r="F84" s="28" t="s">
        <v>36</v>
      </c>
      <c r="G84" s="29" t="s">
        <v>56</v>
      </c>
    </row>
    <row r="85" spans="1:7" x14ac:dyDescent="0.25">
      <c r="A85" s="207" t="s">
        <v>21</v>
      </c>
      <c r="B85" s="207" t="s">
        <v>22</v>
      </c>
      <c r="C85" s="207" t="s">
        <v>29</v>
      </c>
      <c r="D85" s="207" t="s">
        <v>23</v>
      </c>
      <c r="E85" s="207" t="s">
        <v>24</v>
      </c>
      <c r="F85" s="28" t="s">
        <v>25</v>
      </c>
      <c r="G85" s="29">
        <v>8</v>
      </c>
    </row>
    <row r="86" spans="1:7" x14ac:dyDescent="0.25">
      <c r="A86" s="207"/>
      <c r="B86" s="207"/>
      <c r="C86" s="207"/>
      <c r="D86" s="207"/>
      <c r="E86" s="207"/>
      <c r="F86" s="28" t="s">
        <v>33</v>
      </c>
      <c r="G86" s="29">
        <v>8</v>
      </c>
    </row>
    <row r="87" spans="1:7" x14ac:dyDescent="0.25">
      <c r="A87" s="207"/>
      <c r="B87" s="207"/>
      <c r="C87" s="207"/>
      <c r="D87" s="207"/>
      <c r="E87" s="207"/>
      <c r="F87" s="28" t="s">
        <v>26</v>
      </c>
      <c r="G87" s="29" t="s">
        <v>56</v>
      </c>
    </row>
    <row r="88" spans="1:7" ht="33" x14ac:dyDescent="0.25">
      <c r="A88" s="207"/>
      <c r="B88" s="207"/>
      <c r="C88" s="207"/>
      <c r="D88" s="207"/>
      <c r="E88" s="207"/>
      <c r="F88" s="28" t="s">
        <v>34</v>
      </c>
      <c r="G88" s="29" t="s">
        <v>56</v>
      </c>
    </row>
    <row r="89" spans="1:7" x14ac:dyDescent="0.25">
      <c r="A89" s="207"/>
      <c r="B89" s="207"/>
      <c r="C89" s="207"/>
      <c r="D89" s="207"/>
      <c r="E89" s="207"/>
      <c r="F89" s="28" t="s">
        <v>27</v>
      </c>
      <c r="G89" s="29" t="s">
        <v>56</v>
      </c>
    </row>
    <row r="90" spans="1:7" ht="47.25" x14ac:dyDescent="0.25">
      <c r="A90" s="32" t="s">
        <v>837</v>
      </c>
      <c r="B90" s="32" t="s">
        <v>838</v>
      </c>
      <c r="C90" s="32" t="s">
        <v>840</v>
      </c>
      <c r="D90" s="36" t="s">
        <v>48</v>
      </c>
      <c r="E90" s="33" t="s">
        <v>841</v>
      </c>
      <c r="F90" s="28" t="s">
        <v>36</v>
      </c>
      <c r="G90" s="29" t="s">
        <v>56</v>
      </c>
    </row>
    <row r="91" spans="1:7" x14ac:dyDescent="0.25">
      <c r="A91" s="207" t="s">
        <v>21</v>
      </c>
      <c r="B91" s="207" t="s">
        <v>22</v>
      </c>
      <c r="C91" s="207" t="s">
        <v>29</v>
      </c>
      <c r="D91" s="207" t="s">
        <v>23</v>
      </c>
      <c r="E91" s="207" t="s">
        <v>24</v>
      </c>
      <c r="F91" s="28" t="s">
        <v>25</v>
      </c>
      <c r="G91" s="29">
        <v>100</v>
      </c>
    </row>
    <row r="92" spans="1:7" x14ac:dyDescent="0.25">
      <c r="A92" s="207"/>
      <c r="B92" s="207"/>
      <c r="C92" s="207"/>
      <c r="D92" s="207"/>
      <c r="E92" s="207"/>
      <c r="F92" s="28" t="s">
        <v>33</v>
      </c>
      <c r="G92" s="29">
        <v>100</v>
      </c>
    </row>
    <row r="93" spans="1:7" x14ac:dyDescent="0.25">
      <c r="A93" s="207"/>
      <c r="B93" s="207"/>
      <c r="C93" s="207"/>
      <c r="D93" s="207"/>
      <c r="E93" s="207"/>
      <c r="F93" s="28" t="s">
        <v>26</v>
      </c>
      <c r="G93" s="29" t="s">
        <v>56</v>
      </c>
    </row>
    <row r="94" spans="1:7" ht="33" x14ac:dyDescent="0.25">
      <c r="A94" s="207"/>
      <c r="B94" s="207"/>
      <c r="C94" s="207"/>
      <c r="D94" s="207"/>
      <c r="E94" s="207"/>
      <c r="F94" s="28" t="s">
        <v>34</v>
      </c>
      <c r="G94" s="29" t="s">
        <v>56</v>
      </c>
    </row>
    <row r="95" spans="1:7" x14ac:dyDescent="0.25">
      <c r="A95" s="207"/>
      <c r="B95" s="207"/>
      <c r="C95" s="207"/>
      <c r="D95" s="207"/>
      <c r="E95" s="207"/>
      <c r="F95" s="28" t="s">
        <v>27</v>
      </c>
      <c r="G95" s="29" t="s">
        <v>56</v>
      </c>
    </row>
    <row r="96" spans="1:7" ht="126" x14ac:dyDescent="0.25">
      <c r="A96" s="32" t="s">
        <v>1093</v>
      </c>
      <c r="B96" s="32" t="s">
        <v>1152</v>
      </c>
      <c r="C96" s="32" t="s">
        <v>842</v>
      </c>
      <c r="D96" s="36" t="s">
        <v>51</v>
      </c>
      <c r="E96" s="33" t="s">
        <v>53</v>
      </c>
      <c r="F96" s="28" t="s">
        <v>36</v>
      </c>
      <c r="G96" s="29" t="s">
        <v>56</v>
      </c>
    </row>
    <row r="97" spans="1:7" x14ac:dyDescent="0.25">
      <c r="A97" s="243" t="s">
        <v>1205</v>
      </c>
      <c r="B97" s="244"/>
      <c r="C97" s="244"/>
      <c r="D97" s="244"/>
      <c r="E97" s="244"/>
      <c r="F97" s="244"/>
      <c r="G97" s="245"/>
    </row>
    <row r="98" spans="1:7" x14ac:dyDescent="0.25">
      <c r="A98" s="238" t="s">
        <v>19</v>
      </c>
      <c r="B98" s="238"/>
      <c r="C98" s="238"/>
      <c r="D98" s="238"/>
      <c r="E98" s="238"/>
      <c r="F98" s="238" t="s">
        <v>20</v>
      </c>
      <c r="G98" s="238"/>
    </row>
    <row r="99" spans="1:7" x14ac:dyDescent="0.25">
      <c r="A99" s="207" t="s">
        <v>21</v>
      </c>
      <c r="B99" s="207" t="s">
        <v>22</v>
      </c>
      <c r="C99" s="207" t="s">
        <v>29</v>
      </c>
      <c r="D99" s="207" t="s">
        <v>23</v>
      </c>
      <c r="E99" s="207" t="s">
        <v>24</v>
      </c>
      <c r="F99" s="28" t="s">
        <v>25</v>
      </c>
      <c r="G99" s="29">
        <v>100</v>
      </c>
    </row>
    <row r="100" spans="1:7" x14ac:dyDescent="0.25">
      <c r="A100" s="207"/>
      <c r="B100" s="207"/>
      <c r="C100" s="207"/>
      <c r="D100" s="207"/>
      <c r="E100" s="207"/>
      <c r="F100" s="28" t="s">
        <v>33</v>
      </c>
      <c r="G100" s="29">
        <v>100</v>
      </c>
    </row>
    <row r="101" spans="1:7" x14ac:dyDescent="0.25">
      <c r="A101" s="207"/>
      <c r="B101" s="207"/>
      <c r="C101" s="207"/>
      <c r="D101" s="207"/>
      <c r="E101" s="207"/>
      <c r="F101" s="28" t="s">
        <v>26</v>
      </c>
      <c r="G101" s="29" t="s">
        <v>56</v>
      </c>
    </row>
    <row r="102" spans="1:7" ht="33" x14ac:dyDescent="0.25">
      <c r="A102" s="207"/>
      <c r="B102" s="207"/>
      <c r="C102" s="207"/>
      <c r="D102" s="207"/>
      <c r="E102" s="207"/>
      <c r="F102" s="28" t="s">
        <v>34</v>
      </c>
      <c r="G102" s="29" t="s">
        <v>56</v>
      </c>
    </row>
    <row r="103" spans="1:7" x14ac:dyDescent="0.25">
      <c r="A103" s="207"/>
      <c r="B103" s="207"/>
      <c r="C103" s="207"/>
      <c r="D103" s="207"/>
      <c r="E103" s="207"/>
      <c r="F103" s="28" t="s">
        <v>27</v>
      </c>
      <c r="G103" s="29" t="s">
        <v>56</v>
      </c>
    </row>
    <row r="104" spans="1:7" ht="78.75" x14ac:dyDescent="0.25">
      <c r="A104" s="32" t="s">
        <v>1098</v>
      </c>
      <c r="B104" s="36" t="s">
        <v>285</v>
      </c>
      <c r="C104" s="36" t="s">
        <v>843</v>
      </c>
      <c r="D104" s="36" t="s">
        <v>51</v>
      </c>
      <c r="E104" s="33" t="s">
        <v>54</v>
      </c>
      <c r="F104" s="28" t="s">
        <v>36</v>
      </c>
      <c r="G104" s="29" t="s">
        <v>56</v>
      </c>
    </row>
    <row r="105" spans="1:7" x14ac:dyDescent="0.25">
      <c r="A105" s="207" t="s">
        <v>21</v>
      </c>
      <c r="B105" s="207" t="s">
        <v>22</v>
      </c>
      <c r="C105" s="207" t="s">
        <v>29</v>
      </c>
      <c r="D105" s="207" t="s">
        <v>23</v>
      </c>
      <c r="E105" s="207" t="s">
        <v>24</v>
      </c>
      <c r="F105" s="28" t="s">
        <v>25</v>
      </c>
      <c r="G105" s="29">
        <v>100</v>
      </c>
    </row>
    <row r="106" spans="1:7" x14ac:dyDescent="0.25">
      <c r="A106" s="207"/>
      <c r="B106" s="207"/>
      <c r="C106" s="207"/>
      <c r="D106" s="207"/>
      <c r="E106" s="207"/>
      <c r="F106" s="28" t="s">
        <v>33</v>
      </c>
      <c r="G106" s="29">
        <v>100</v>
      </c>
    </row>
    <row r="107" spans="1:7" x14ac:dyDescent="0.25">
      <c r="A107" s="207"/>
      <c r="B107" s="207"/>
      <c r="C107" s="207"/>
      <c r="D107" s="207"/>
      <c r="E107" s="207"/>
      <c r="F107" s="28" t="s">
        <v>26</v>
      </c>
      <c r="G107" s="29">
        <v>62</v>
      </c>
    </row>
    <row r="108" spans="1:7" ht="33" x14ac:dyDescent="0.25">
      <c r="A108" s="207"/>
      <c r="B108" s="207"/>
      <c r="C108" s="207"/>
      <c r="D108" s="207"/>
      <c r="E108" s="207"/>
      <c r="F108" s="28" t="s">
        <v>34</v>
      </c>
      <c r="G108" s="29">
        <v>100</v>
      </c>
    </row>
    <row r="109" spans="1:7" x14ac:dyDescent="0.25">
      <c r="A109" s="207"/>
      <c r="B109" s="207"/>
      <c r="C109" s="207"/>
      <c r="D109" s="207"/>
      <c r="E109" s="207"/>
      <c r="F109" s="28" t="s">
        <v>27</v>
      </c>
      <c r="G109" s="29">
        <f>92/92*100</f>
        <v>100</v>
      </c>
    </row>
    <row r="110" spans="1:7" ht="126" x14ac:dyDescent="0.25">
      <c r="A110" s="89" t="s">
        <v>844</v>
      </c>
      <c r="B110" s="48" t="s">
        <v>845</v>
      </c>
      <c r="C110" s="48" t="s">
        <v>1105</v>
      </c>
      <c r="D110" s="48" t="s">
        <v>51</v>
      </c>
      <c r="E110" s="33" t="s">
        <v>52</v>
      </c>
      <c r="F110" s="28" t="s">
        <v>36</v>
      </c>
      <c r="G110" s="29">
        <f>+G109/G106*100</f>
        <v>100</v>
      </c>
    </row>
    <row r="111" spans="1:7" x14ac:dyDescent="0.25">
      <c r="A111" s="208" t="s">
        <v>21</v>
      </c>
      <c r="B111" s="208" t="s">
        <v>22</v>
      </c>
      <c r="C111" s="208" t="s">
        <v>29</v>
      </c>
      <c r="D111" s="208" t="s">
        <v>23</v>
      </c>
      <c r="E111" s="207" t="s">
        <v>24</v>
      </c>
      <c r="F111" s="28" t="s">
        <v>25</v>
      </c>
      <c r="G111" s="29">
        <v>9.5500000000000007</v>
      </c>
    </row>
    <row r="112" spans="1:7" x14ac:dyDescent="0.25">
      <c r="A112" s="208"/>
      <c r="B112" s="208"/>
      <c r="C112" s="208"/>
      <c r="D112" s="208"/>
      <c r="E112" s="207"/>
      <c r="F112" s="28" t="s">
        <v>33</v>
      </c>
      <c r="G112" s="29">
        <v>9.5</v>
      </c>
    </row>
    <row r="113" spans="1:7" x14ac:dyDescent="0.25">
      <c r="A113" s="208"/>
      <c r="B113" s="208"/>
      <c r="C113" s="208"/>
      <c r="D113" s="208"/>
      <c r="E113" s="207"/>
      <c r="F113" s="28" t="s">
        <v>26</v>
      </c>
      <c r="G113" s="29">
        <v>9.5</v>
      </c>
    </row>
    <row r="114" spans="1:7" ht="33" x14ac:dyDescent="0.25">
      <c r="A114" s="208"/>
      <c r="B114" s="208"/>
      <c r="C114" s="208"/>
      <c r="D114" s="208"/>
      <c r="E114" s="207"/>
      <c r="F114" s="28" t="s">
        <v>34</v>
      </c>
      <c r="G114" s="29">
        <v>9.5</v>
      </c>
    </row>
    <row r="115" spans="1:7" x14ac:dyDescent="0.25">
      <c r="A115" s="208"/>
      <c r="B115" s="208"/>
      <c r="C115" s="208"/>
      <c r="D115" s="208"/>
      <c r="E115" s="207"/>
      <c r="F115" s="28" t="s">
        <v>27</v>
      </c>
      <c r="G115" s="29">
        <f>1094.4/114</f>
        <v>9.6000000000000014</v>
      </c>
    </row>
    <row r="116" spans="1:7" ht="78.75" x14ac:dyDescent="0.25">
      <c r="A116" s="90" t="s">
        <v>846</v>
      </c>
      <c r="B116" s="36" t="s">
        <v>847</v>
      </c>
      <c r="C116" s="32" t="s">
        <v>848</v>
      </c>
      <c r="D116" s="48" t="s">
        <v>48</v>
      </c>
      <c r="E116" s="33" t="s">
        <v>833</v>
      </c>
      <c r="F116" s="28" t="s">
        <v>36</v>
      </c>
      <c r="G116" s="29">
        <f>+G115/G112*100</f>
        <v>101.0526315789474</v>
      </c>
    </row>
    <row r="117" spans="1:7" x14ac:dyDescent="0.25">
      <c r="A117" s="208" t="s">
        <v>21</v>
      </c>
      <c r="B117" s="208" t="s">
        <v>22</v>
      </c>
      <c r="C117" s="208" t="s">
        <v>29</v>
      </c>
      <c r="D117" s="208" t="s">
        <v>23</v>
      </c>
      <c r="E117" s="207" t="s">
        <v>24</v>
      </c>
      <c r="F117" s="28" t="s">
        <v>25</v>
      </c>
      <c r="G117" s="29">
        <v>100</v>
      </c>
    </row>
    <row r="118" spans="1:7" x14ac:dyDescent="0.25">
      <c r="A118" s="208"/>
      <c r="B118" s="208"/>
      <c r="C118" s="208"/>
      <c r="D118" s="208"/>
      <c r="E118" s="207"/>
      <c r="F118" s="28" t="s">
        <v>33</v>
      </c>
      <c r="G118" s="29">
        <v>100</v>
      </c>
    </row>
    <row r="119" spans="1:7" x14ac:dyDescent="0.25">
      <c r="A119" s="208"/>
      <c r="B119" s="208"/>
      <c r="C119" s="208"/>
      <c r="D119" s="208"/>
      <c r="E119" s="207"/>
      <c r="F119" s="28" t="s">
        <v>26</v>
      </c>
      <c r="G119" s="29">
        <v>51</v>
      </c>
    </row>
    <row r="120" spans="1:7" ht="33" x14ac:dyDescent="0.25">
      <c r="A120" s="208"/>
      <c r="B120" s="208"/>
      <c r="C120" s="208"/>
      <c r="D120" s="208"/>
      <c r="E120" s="207"/>
      <c r="F120" s="28" t="s">
        <v>34</v>
      </c>
      <c r="G120" s="29">
        <v>100</v>
      </c>
    </row>
    <row r="121" spans="1:7" x14ac:dyDescent="0.25">
      <c r="A121" s="208"/>
      <c r="B121" s="208"/>
      <c r="C121" s="208"/>
      <c r="D121" s="208"/>
      <c r="E121" s="207"/>
      <c r="F121" s="28" t="s">
        <v>27</v>
      </c>
      <c r="G121" s="29">
        <f>(23+1)/(23+1)*100</f>
        <v>100</v>
      </c>
    </row>
    <row r="122" spans="1:7" ht="141.75" x14ac:dyDescent="0.25">
      <c r="A122" s="90" t="s">
        <v>849</v>
      </c>
      <c r="B122" s="48" t="s">
        <v>850</v>
      </c>
      <c r="C122" s="33" t="s">
        <v>1106</v>
      </c>
      <c r="D122" s="48" t="s">
        <v>51</v>
      </c>
      <c r="E122" s="33" t="s">
        <v>52</v>
      </c>
      <c r="F122" s="28" t="s">
        <v>36</v>
      </c>
      <c r="G122" s="29">
        <f>(G121/G118)*100</f>
        <v>100</v>
      </c>
    </row>
    <row r="123" spans="1:7" x14ac:dyDescent="0.25">
      <c r="A123" s="208" t="s">
        <v>21</v>
      </c>
      <c r="B123" s="208" t="s">
        <v>22</v>
      </c>
      <c r="C123" s="208" t="s">
        <v>29</v>
      </c>
      <c r="D123" s="208" t="s">
        <v>23</v>
      </c>
      <c r="E123" s="207" t="s">
        <v>24</v>
      </c>
      <c r="F123" s="28" t="s">
        <v>25</v>
      </c>
      <c r="G123" s="29">
        <v>96</v>
      </c>
    </row>
    <row r="124" spans="1:7" x14ac:dyDescent="0.25">
      <c r="A124" s="208"/>
      <c r="B124" s="208"/>
      <c r="C124" s="208"/>
      <c r="D124" s="208"/>
      <c r="E124" s="207"/>
      <c r="F124" s="28" t="s">
        <v>33</v>
      </c>
      <c r="G124" s="29">
        <v>96</v>
      </c>
    </row>
    <row r="125" spans="1:7" x14ac:dyDescent="0.25">
      <c r="A125" s="208"/>
      <c r="B125" s="208"/>
      <c r="C125" s="208"/>
      <c r="D125" s="208"/>
      <c r="E125" s="207"/>
      <c r="F125" s="28" t="s">
        <v>26</v>
      </c>
      <c r="G125" s="29">
        <v>96</v>
      </c>
    </row>
    <row r="126" spans="1:7" ht="33" x14ac:dyDescent="0.25">
      <c r="A126" s="208"/>
      <c r="B126" s="208"/>
      <c r="C126" s="208"/>
      <c r="D126" s="208"/>
      <c r="E126" s="207"/>
      <c r="F126" s="28" t="s">
        <v>34</v>
      </c>
      <c r="G126" s="29">
        <v>96</v>
      </c>
    </row>
    <row r="127" spans="1:7" x14ac:dyDescent="0.25">
      <c r="A127" s="208"/>
      <c r="B127" s="208"/>
      <c r="C127" s="208"/>
      <c r="D127" s="208"/>
      <c r="E127" s="207"/>
      <c r="F127" s="28" t="s">
        <v>27</v>
      </c>
      <c r="G127" s="29">
        <f>6/6*100</f>
        <v>100</v>
      </c>
    </row>
    <row r="128" spans="1:7" ht="63" x14ac:dyDescent="0.25">
      <c r="A128" s="90" t="s">
        <v>1094</v>
      </c>
      <c r="B128" s="36" t="s">
        <v>851</v>
      </c>
      <c r="C128" s="90" t="s">
        <v>852</v>
      </c>
      <c r="D128" s="48" t="s">
        <v>51</v>
      </c>
      <c r="E128" s="33" t="s">
        <v>52</v>
      </c>
      <c r="F128" s="28" t="s">
        <v>36</v>
      </c>
      <c r="G128" s="29">
        <f>+G127/G124*100</f>
        <v>104.16666666666667</v>
      </c>
    </row>
    <row r="129" spans="1:7" x14ac:dyDescent="0.25">
      <c r="A129" s="207" t="s">
        <v>21</v>
      </c>
      <c r="B129" s="207" t="s">
        <v>22</v>
      </c>
      <c r="C129" s="207" t="s">
        <v>29</v>
      </c>
      <c r="D129" s="207" t="s">
        <v>23</v>
      </c>
      <c r="E129" s="207" t="s">
        <v>24</v>
      </c>
      <c r="F129" s="28" t="s">
        <v>25</v>
      </c>
      <c r="G129" s="29">
        <v>100</v>
      </c>
    </row>
    <row r="130" spans="1:7" x14ac:dyDescent="0.25">
      <c r="A130" s="207"/>
      <c r="B130" s="207"/>
      <c r="C130" s="207"/>
      <c r="D130" s="207"/>
      <c r="E130" s="207"/>
      <c r="F130" s="28" t="s">
        <v>33</v>
      </c>
      <c r="G130" s="29">
        <v>100</v>
      </c>
    </row>
    <row r="131" spans="1:7" x14ac:dyDescent="0.25">
      <c r="A131" s="207"/>
      <c r="B131" s="207"/>
      <c r="C131" s="207"/>
      <c r="D131" s="207"/>
      <c r="E131" s="207"/>
      <c r="F131" s="28" t="s">
        <v>26</v>
      </c>
      <c r="G131" s="29">
        <v>69</v>
      </c>
    </row>
    <row r="132" spans="1:7" ht="33" x14ac:dyDescent="0.25">
      <c r="A132" s="207"/>
      <c r="B132" s="207"/>
      <c r="C132" s="207"/>
      <c r="D132" s="207"/>
      <c r="E132" s="207"/>
      <c r="F132" s="28" t="s">
        <v>34</v>
      </c>
      <c r="G132" s="29">
        <v>69</v>
      </c>
    </row>
    <row r="133" spans="1:7" x14ac:dyDescent="0.25">
      <c r="A133" s="207"/>
      <c r="B133" s="207"/>
      <c r="C133" s="207"/>
      <c r="D133" s="207"/>
      <c r="E133" s="207"/>
      <c r="F133" s="28" t="s">
        <v>27</v>
      </c>
      <c r="G133" s="29">
        <f>7/14*100</f>
        <v>50</v>
      </c>
    </row>
    <row r="134" spans="1:7" ht="94.5" x14ac:dyDescent="0.25">
      <c r="A134" s="33" t="s">
        <v>1107</v>
      </c>
      <c r="B134" s="48" t="s">
        <v>853</v>
      </c>
      <c r="C134" s="90" t="s">
        <v>854</v>
      </c>
      <c r="D134" s="48" t="s">
        <v>51</v>
      </c>
      <c r="E134" s="33" t="s">
        <v>52</v>
      </c>
      <c r="F134" s="28" t="s">
        <v>36</v>
      </c>
      <c r="G134" s="29">
        <f>+G133/G130*100</f>
        <v>50</v>
      </c>
    </row>
    <row r="135" spans="1:7" x14ac:dyDescent="0.25">
      <c r="A135" s="207" t="s">
        <v>21</v>
      </c>
      <c r="B135" s="207" t="s">
        <v>22</v>
      </c>
      <c r="C135" s="207" t="s">
        <v>29</v>
      </c>
      <c r="D135" s="207" t="s">
        <v>23</v>
      </c>
      <c r="E135" s="207" t="s">
        <v>24</v>
      </c>
      <c r="F135" s="28" t="s">
        <v>25</v>
      </c>
      <c r="G135" s="29">
        <v>100</v>
      </c>
    </row>
    <row r="136" spans="1:7" x14ac:dyDescent="0.25">
      <c r="A136" s="207"/>
      <c r="B136" s="207"/>
      <c r="C136" s="207"/>
      <c r="D136" s="207"/>
      <c r="E136" s="207"/>
      <c r="F136" s="28" t="s">
        <v>33</v>
      </c>
      <c r="G136" s="29">
        <v>100</v>
      </c>
    </row>
    <row r="137" spans="1:7" x14ac:dyDescent="0.25">
      <c r="A137" s="207"/>
      <c r="B137" s="207"/>
      <c r="C137" s="207"/>
      <c r="D137" s="207"/>
      <c r="E137" s="207"/>
      <c r="F137" s="28" t="s">
        <v>26</v>
      </c>
      <c r="G137" s="29">
        <v>66</v>
      </c>
    </row>
    <row r="138" spans="1:7" ht="33" x14ac:dyDescent="0.25">
      <c r="A138" s="207"/>
      <c r="B138" s="207"/>
      <c r="C138" s="207"/>
      <c r="D138" s="207"/>
      <c r="E138" s="207"/>
      <c r="F138" s="28" t="s">
        <v>34</v>
      </c>
      <c r="G138" s="29" t="s">
        <v>56</v>
      </c>
    </row>
    <row r="139" spans="1:7" x14ac:dyDescent="0.25">
      <c r="A139" s="207"/>
      <c r="B139" s="207"/>
      <c r="C139" s="207"/>
      <c r="D139" s="207"/>
      <c r="E139" s="207"/>
      <c r="F139" s="28" t="s">
        <v>27</v>
      </c>
      <c r="G139" s="29" t="s">
        <v>56</v>
      </c>
    </row>
    <row r="140" spans="1:7" ht="76.5" x14ac:dyDescent="0.25">
      <c r="A140" s="32" t="s">
        <v>1095</v>
      </c>
      <c r="B140" s="32" t="s">
        <v>286</v>
      </c>
      <c r="C140" s="90" t="s">
        <v>287</v>
      </c>
      <c r="D140" s="48" t="s">
        <v>51</v>
      </c>
      <c r="E140" s="33" t="s">
        <v>54</v>
      </c>
      <c r="F140" s="28" t="s">
        <v>36</v>
      </c>
      <c r="G140" s="29" t="s">
        <v>56</v>
      </c>
    </row>
    <row r="141" spans="1:7" x14ac:dyDescent="0.25">
      <c r="A141" s="208" t="s">
        <v>21</v>
      </c>
      <c r="B141" s="208" t="s">
        <v>22</v>
      </c>
      <c r="C141" s="208" t="s">
        <v>29</v>
      </c>
      <c r="D141" s="208" t="s">
        <v>23</v>
      </c>
      <c r="E141" s="207" t="s">
        <v>24</v>
      </c>
      <c r="F141" s="28" t="s">
        <v>25</v>
      </c>
      <c r="G141" s="29">
        <v>100</v>
      </c>
    </row>
    <row r="142" spans="1:7" x14ac:dyDescent="0.25">
      <c r="A142" s="208"/>
      <c r="B142" s="208"/>
      <c r="C142" s="208"/>
      <c r="D142" s="208"/>
      <c r="E142" s="207"/>
      <c r="F142" s="28" t="s">
        <v>33</v>
      </c>
      <c r="G142" s="29">
        <v>100</v>
      </c>
    </row>
    <row r="143" spans="1:7" x14ac:dyDescent="0.25">
      <c r="A143" s="208"/>
      <c r="B143" s="208"/>
      <c r="C143" s="208"/>
      <c r="D143" s="208"/>
      <c r="E143" s="207"/>
      <c r="F143" s="28" t="s">
        <v>26</v>
      </c>
      <c r="G143" s="29" t="s">
        <v>56</v>
      </c>
    </row>
    <row r="144" spans="1:7" ht="33" x14ac:dyDescent="0.25">
      <c r="A144" s="208"/>
      <c r="B144" s="208"/>
      <c r="C144" s="208"/>
      <c r="D144" s="208"/>
      <c r="E144" s="207"/>
      <c r="F144" s="28" t="s">
        <v>34</v>
      </c>
      <c r="G144" s="29" t="s">
        <v>56</v>
      </c>
    </row>
    <row r="145" spans="1:7" x14ac:dyDescent="0.25">
      <c r="A145" s="208"/>
      <c r="B145" s="208"/>
      <c r="C145" s="208"/>
      <c r="D145" s="208"/>
      <c r="E145" s="207"/>
      <c r="F145" s="28" t="s">
        <v>27</v>
      </c>
      <c r="G145" s="29" t="s">
        <v>56</v>
      </c>
    </row>
    <row r="146" spans="1:7" ht="78.75" x14ac:dyDescent="0.25">
      <c r="A146" s="32" t="s">
        <v>1096</v>
      </c>
      <c r="B146" s="36" t="s">
        <v>855</v>
      </c>
      <c r="C146" s="90" t="s">
        <v>856</v>
      </c>
      <c r="D146" s="48" t="s">
        <v>51</v>
      </c>
      <c r="E146" s="33" t="s">
        <v>55</v>
      </c>
      <c r="F146" s="28" t="s">
        <v>36</v>
      </c>
      <c r="G146" s="29" t="s">
        <v>56</v>
      </c>
    </row>
    <row r="147" spans="1:7" x14ac:dyDescent="0.25">
      <c r="A147" s="208" t="s">
        <v>21</v>
      </c>
      <c r="B147" s="208" t="s">
        <v>22</v>
      </c>
      <c r="C147" s="208" t="s">
        <v>29</v>
      </c>
      <c r="D147" s="208" t="s">
        <v>23</v>
      </c>
      <c r="E147" s="207" t="s">
        <v>24</v>
      </c>
      <c r="F147" s="28" t="s">
        <v>25</v>
      </c>
      <c r="G147" s="29">
        <v>100</v>
      </c>
    </row>
    <row r="148" spans="1:7" x14ac:dyDescent="0.25">
      <c r="A148" s="208"/>
      <c r="B148" s="208"/>
      <c r="C148" s="208"/>
      <c r="D148" s="208"/>
      <c r="E148" s="207"/>
      <c r="F148" s="28" t="s">
        <v>33</v>
      </c>
      <c r="G148" s="29">
        <v>100</v>
      </c>
    </row>
    <row r="149" spans="1:7" x14ac:dyDescent="0.25">
      <c r="A149" s="208"/>
      <c r="B149" s="208"/>
      <c r="C149" s="208"/>
      <c r="D149" s="208"/>
      <c r="E149" s="207"/>
      <c r="F149" s="28" t="s">
        <v>26</v>
      </c>
      <c r="G149" s="29" t="s">
        <v>56</v>
      </c>
    </row>
    <row r="150" spans="1:7" ht="33" x14ac:dyDescent="0.25">
      <c r="A150" s="208"/>
      <c r="B150" s="208"/>
      <c r="C150" s="208"/>
      <c r="D150" s="208"/>
      <c r="E150" s="207"/>
      <c r="F150" s="28" t="s">
        <v>34</v>
      </c>
      <c r="G150" s="29" t="s">
        <v>56</v>
      </c>
    </row>
    <row r="151" spans="1:7" x14ac:dyDescent="0.25">
      <c r="A151" s="208"/>
      <c r="B151" s="208"/>
      <c r="C151" s="208"/>
      <c r="D151" s="208"/>
      <c r="E151" s="207"/>
      <c r="F151" s="28" t="s">
        <v>27</v>
      </c>
      <c r="G151" s="29" t="s">
        <v>56</v>
      </c>
    </row>
    <row r="152" spans="1:7" ht="47.25" x14ac:dyDescent="0.25">
      <c r="A152" s="90" t="s">
        <v>857</v>
      </c>
      <c r="B152" s="36" t="s">
        <v>858</v>
      </c>
      <c r="C152" s="32" t="s">
        <v>859</v>
      </c>
      <c r="D152" s="48" t="s">
        <v>51</v>
      </c>
      <c r="E152" s="33" t="s">
        <v>59</v>
      </c>
      <c r="F152" s="28" t="s">
        <v>36</v>
      </c>
      <c r="G152" s="29" t="s">
        <v>56</v>
      </c>
    </row>
    <row r="153" spans="1:7" x14ac:dyDescent="0.25">
      <c r="A153" s="208" t="s">
        <v>21</v>
      </c>
      <c r="B153" s="208" t="s">
        <v>22</v>
      </c>
      <c r="C153" s="208" t="s">
        <v>29</v>
      </c>
      <c r="D153" s="208" t="s">
        <v>23</v>
      </c>
      <c r="E153" s="207" t="s">
        <v>24</v>
      </c>
      <c r="F153" s="28" t="s">
        <v>25</v>
      </c>
      <c r="G153" s="29">
        <v>100</v>
      </c>
    </row>
    <row r="154" spans="1:7" x14ac:dyDescent="0.25">
      <c r="A154" s="208"/>
      <c r="B154" s="208"/>
      <c r="C154" s="208"/>
      <c r="D154" s="208"/>
      <c r="E154" s="207"/>
      <c r="F154" s="28" t="s">
        <v>33</v>
      </c>
      <c r="G154" s="29">
        <v>100</v>
      </c>
    </row>
    <row r="155" spans="1:7" x14ac:dyDescent="0.25">
      <c r="A155" s="208"/>
      <c r="B155" s="208"/>
      <c r="C155" s="208"/>
      <c r="D155" s="208"/>
      <c r="E155" s="207"/>
      <c r="F155" s="28" t="s">
        <v>26</v>
      </c>
      <c r="G155" s="29" t="s">
        <v>56</v>
      </c>
    </row>
    <row r="156" spans="1:7" ht="33" x14ac:dyDescent="0.25">
      <c r="A156" s="208"/>
      <c r="B156" s="208"/>
      <c r="C156" s="208"/>
      <c r="D156" s="208"/>
      <c r="E156" s="207"/>
      <c r="F156" s="28" t="s">
        <v>34</v>
      </c>
      <c r="G156" s="29" t="s">
        <v>56</v>
      </c>
    </row>
    <row r="157" spans="1:7" x14ac:dyDescent="0.25">
      <c r="A157" s="208"/>
      <c r="B157" s="208"/>
      <c r="C157" s="208"/>
      <c r="D157" s="208"/>
      <c r="E157" s="207"/>
      <c r="F157" s="28" t="s">
        <v>27</v>
      </c>
      <c r="G157" s="29" t="s">
        <v>56</v>
      </c>
    </row>
    <row r="158" spans="1:7" ht="94.5" x14ac:dyDescent="0.25">
      <c r="A158" s="32" t="s">
        <v>1097</v>
      </c>
      <c r="B158" s="32" t="s">
        <v>860</v>
      </c>
      <c r="C158" s="32" t="s">
        <v>861</v>
      </c>
      <c r="D158" s="48" t="s">
        <v>51</v>
      </c>
      <c r="E158" s="33" t="s">
        <v>59</v>
      </c>
      <c r="F158" s="28" t="s">
        <v>36</v>
      </c>
      <c r="G158" s="29" t="s">
        <v>56</v>
      </c>
    </row>
    <row r="159" spans="1:7" x14ac:dyDescent="0.25">
      <c r="A159" s="208" t="s">
        <v>21</v>
      </c>
      <c r="B159" s="208" t="s">
        <v>22</v>
      </c>
      <c r="C159" s="208" t="s">
        <v>29</v>
      </c>
      <c r="D159" s="208" t="s">
        <v>23</v>
      </c>
      <c r="E159" s="207" t="s">
        <v>24</v>
      </c>
      <c r="F159" s="28" t="s">
        <v>25</v>
      </c>
      <c r="G159" s="29">
        <v>100</v>
      </c>
    </row>
    <row r="160" spans="1:7" x14ac:dyDescent="0.25">
      <c r="A160" s="208"/>
      <c r="B160" s="208"/>
      <c r="C160" s="208"/>
      <c r="D160" s="208"/>
      <c r="E160" s="207"/>
      <c r="F160" s="28" t="s">
        <v>33</v>
      </c>
      <c r="G160" s="29">
        <v>100</v>
      </c>
    </row>
    <row r="161" spans="1:7" x14ac:dyDescent="0.25">
      <c r="A161" s="208"/>
      <c r="B161" s="208"/>
      <c r="C161" s="208"/>
      <c r="D161" s="208"/>
      <c r="E161" s="207"/>
      <c r="F161" s="28" t="s">
        <v>26</v>
      </c>
      <c r="G161" s="29" t="s">
        <v>56</v>
      </c>
    </row>
    <row r="162" spans="1:7" ht="33" x14ac:dyDescent="0.25">
      <c r="A162" s="208"/>
      <c r="B162" s="208"/>
      <c r="C162" s="208"/>
      <c r="D162" s="208"/>
      <c r="E162" s="207"/>
      <c r="F162" s="28" t="s">
        <v>34</v>
      </c>
      <c r="G162" s="29" t="s">
        <v>56</v>
      </c>
    </row>
    <row r="163" spans="1:7" x14ac:dyDescent="0.25">
      <c r="A163" s="208"/>
      <c r="B163" s="208"/>
      <c r="C163" s="208"/>
      <c r="D163" s="208"/>
      <c r="E163" s="207"/>
      <c r="F163" s="28" t="s">
        <v>27</v>
      </c>
      <c r="G163" s="29" t="s">
        <v>56</v>
      </c>
    </row>
    <row r="164" spans="1:7" ht="110.25" x14ac:dyDescent="0.25">
      <c r="A164" s="32" t="s">
        <v>862</v>
      </c>
      <c r="B164" s="32" t="s">
        <v>863</v>
      </c>
      <c r="C164" s="32" t="s">
        <v>864</v>
      </c>
      <c r="D164" s="48" t="s">
        <v>51</v>
      </c>
      <c r="E164" s="33" t="s">
        <v>59</v>
      </c>
      <c r="F164" s="28" t="s">
        <v>36</v>
      </c>
      <c r="G164" s="29" t="s">
        <v>56</v>
      </c>
    </row>
    <row r="165" spans="1:7" x14ac:dyDescent="0.25">
      <c r="A165" s="208" t="s">
        <v>21</v>
      </c>
      <c r="B165" s="208" t="s">
        <v>22</v>
      </c>
      <c r="C165" s="208" t="s">
        <v>29</v>
      </c>
      <c r="D165" s="208" t="s">
        <v>23</v>
      </c>
      <c r="E165" s="207" t="s">
        <v>24</v>
      </c>
      <c r="F165" s="28" t="s">
        <v>25</v>
      </c>
      <c r="G165" s="29">
        <v>100</v>
      </c>
    </row>
    <row r="166" spans="1:7" x14ac:dyDescent="0.25">
      <c r="A166" s="208"/>
      <c r="B166" s="208"/>
      <c r="C166" s="208"/>
      <c r="D166" s="208"/>
      <c r="E166" s="207"/>
      <c r="F166" s="28" t="s">
        <v>33</v>
      </c>
      <c r="G166" s="29">
        <v>100</v>
      </c>
    </row>
    <row r="167" spans="1:7" x14ac:dyDescent="0.25">
      <c r="A167" s="208"/>
      <c r="B167" s="208"/>
      <c r="C167" s="208"/>
      <c r="D167" s="208"/>
      <c r="E167" s="207"/>
      <c r="F167" s="28" t="s">
        <v>26</v>
      </c>
      <c r="G167" s="29" t="s">
        <v>56</v>
      </c>
    </row>
    <row r="168" spans="1:7" ht="33" x14ac:dyDescent="0.25">
      <c r="A168" s="208"/>
      <c r="B168" s="208"/>
      <c r="C168" s="208"/>
      <c r="D168" s="208"/>
      <c r="E168" s="207"/>
      <c r="F168" s="28" t="s">
        <v>34</v>
      </c>
      <c r="G168" s="29" t="s">
        <v>56</v>
      </c>
    </row>
    <row r="169" spans="1:7" x14ac:dyDescent="0.25">
      <c r="A169" s="208"/>
      <c r="B169" s="208"/>
      <c r="C169" s="208"/>
      <c r="D169" s="208"/>
      <c r="E169" s="207"/>
      <c r="F169" s="28" t="s">
        <v>27</v>
      </c>
      <c r="G169" s="29" t="s">
        <v>56</v>
      </c>
    </row>
    <row r="170" spans="1:7" ht="78.75" x14ac:dyDescent="0.25">
      <c r="A170" s="32" t="s">
        <v>865</v>
      </c>
      <c r="B170" s="32" t="s">
        <v>866</v>
      </c>
      <c r="C170" s="32" t="s">
        <v>867</v>
      </c>
      <c r="D170" s="48" t="s">
        <v>51</v>
      </c>
      <c r="E170" s="33" t="s">
        <v>59</v>
      </c>
      <c r="F170" s="28" t="s">
        <v>36</v>
      </c>
      <c r="G170" s="29" t="s">
        <v>56</v>
      </c>
    </row>
    <row r="171" spans="1:7" x14ac:dyDescent="0.25">
      <c r="A171" s="208" t="s">
        <v>21</v>
      </c>
      <c r="B171" s="208" t="s">
        <v>22</v>
      </c>
      <c r="C171" s="208" t="s">
        <v>29</v>
      </c>
      <c r="D171" s="208" t="s">
        <v>23</v>
      </c>
      <c r="E171" s="207" t="s">
        <v>24</v>
      </c>
      <c r="F171" s="28" t="s">
        <v>25</v>
      </c>
      <c r="G171" s="29">
        <v>100</v>
      </c>
    </row>
    <row r="172" spans="1:7" x14ac:dyDescent="0.25">
      <c r="A172" s="208"/>
      <c r="B172" s="208"/>
      <c r="C172" s="208"/>
      <c r="D172" s="208"/>
      <c r="E172" s="207"/>
      <c r="F172" s="28" t="s">
        <v>33</v>
      </c>
      <c r="G172" s="29">
        <v>100</v>
      </c>
    </row>
    <row r="173" spans="1:7" x14ac:dyDescent="0.25">
      <c r="A173" s="208"/>
      <c r="B173" s="208"/>
      <c r="C173" s="208"/>
      <c r="D173" s="208"/>
      <c r="E173" s="207"/>
      <c r="F173" s="28" t="s">
        <v>26</v>
      </c>
      <c r="G173" s="29" t="s">
        <v>56</v>
      </c>
    </row>
    <row r="174" spans="1:7" ht="33" x14ac:dyDescent="0.25">
      <c r="A174" s="208"/>
      <c r="B174" s="208"/>
      <c r="C174" s="208"/>
      <c r="D174" s="208"/>
      <c r="E174" s="207"/>
      <c r="F174" s="28" t="s">
        <v>34</v>
      </c>
      <c r="G174" s="29" t="s">
        <v>56</v>
      </c>
    </row>
    <row r="175" spans="1:7" x14ac:dyDescent="0.25">
      <c r="A175" s="208"/>
      <c r="B175" s="208"/>
      <c r="C175" s="208"/>
      <c r="D175" s="208"/>
      <c r="E175" s="207"/>
      <c r="F175" s="28" t="s">
        <v>27</v>
      </c>
      <c r="G175" s="29" t="s">
        <v>56</v>
      </c>
    </row>
    <row r="176" spans="1:7" ht="63" x14ac:dyDescent="0.25">
      <c r="A176" s="32" t="s">
        <v>868</v>
      </c>
      <c r="B176" s="32" t="s">
        <v>869</v>
      </c>
      <c r="C176" s="32" t="s">
        <v>870</v>
      </c>
      <c r="D176" s="48" t="s">
        <v>51</v>
      </c>
      <c r="E176" s="33" t="s">
        <v>59</v>
      </c>
      <c r="F176" s="28" t="s">
        <v>36</v>
      </c>
      <c r="G176" s="29" t="s">
        <v>56</v>
      </c>
    </row>
    <row r="177" spans="1:7" ht="16.5" customHeight="1" x14ac:dyDescent="0.25">
      <c r="A177" s="224" t="s">
        <v>28</v>
      </c>
      <c r="B177" s="225"/>
      <c r="C177" s="225"/>
      <c r="D177" s="225"/>
      <c r="E177" s="225"/>
      <c r="F177" s="225"/>
      <c r="G177" s="226"/>
    </row>
    <row r="178" spans="1:7" ht="16.5" customHeight="1" x14ac:dyDescent="0.25">
      <c r="A178" s="195" t="str">
        <f>A32</f>
        <v>Media geométrica del cumplimiento de las metas de los indicadores de capacitación en materia de acceso y protección de datos personales.</v>
      </c>
      <c r="B178" s="196"/>
      <c r="C178" s="196"/>
      <c r="D178" s="196"/>
      <c r="E178" s="196"/>
      <c r="F178" s="196"/>
      <c r="G178" s="197"/>
    </row>
    <row r="179" spans="1:7" x14ac:dyDescent="0.25">
      <c r="A179" s="10" t="s">
        <v>130</v>
      </c>
      <c r="B179" s="180"/>
      <c r="C179" s="181"/>
      <c r="D179" s="181"/>
      <c r="E179" s="181"/>
      <c r="F179" s="181"/>
      <c r="G179" s="182"/>
    </row>
    <row r="180" spans="1:7" x14ac:dyDescent="0.25">
      <c r="A180" s="10" t="s">
        <v>129</v>
      </c>
      <c r="B180" s="189"/>
      <c r="C180" s="190"/>
      <c r="D180" s="190"/>
      <c r="E180" s="190"/>
      <c r="F180" s="190"/>
      <c r="G180" s="191"/>
    </row>
    <row r="181" spans="1:7" ht="20.25" customHeight="1" x14ac:dyDescent="0.25">
      <c r="A181" s="195" t="str">
        <f>A40</f>
        <v>Porcentaje de aplicabilidad de capacitación presencial y programa de aliados en la capacitación (PA).</v>
      </c>
      <c r="B181" s="196"/>
      <c r="C181" s="196"/>
      <c r="D181" s="196"/>
      <c r="E181" s="196"/>
      <c r="F181" s="196"/>
      <c r="G181" s="197"/>
    </row>
    <row r="182" spans="1:7" x14ac:dyDescent="0.25">
      <c r="A182" s="10" t="s">
        <v>130</v>
      </c>
      <c r="B182" s="180"/>
      <c r="C182" s="181"/>
      <c r="D182" s="181"/>
      <c r="E182" s="181"/>
      <c r="F182" s="181"/>
      <c r="G182" s="182"/>
    </row>
    <row r="183" spans="1:7" x14ac:dyDescent="0.25">
      <c r="A183" s="10" t="s">
        <v>129</v>
      </c>
      <c r="B183" s="189"/>
      <c r="C183" s="190"/>
      <c r="D183" s="190"/>
      <c r="E183" s="190"/>
      <c r="F183" s="190"/>
      <c r="G183" s="191"/>
    </row>
    <row r="184" spans="1:7" ht="33" customHeight="1" x14ac:dyDescent="0.25">
      <c r="A184" s="195" t="str">
        <f>A46</f>
        <v>Promedio de cumplimiento de los Sujetos Obligados, con lo establecido en el (ICCT) Índice de Capacitación para el Fortalecimiento de una Cultura de Transparencia y Protección de Datos Personales (PCICCT)</v>
      </c>
      <c r="B184" s="196"/>
      <c r="C184" s="196"/>
      <c r="D184" s="196"/>
      <c r="E184" s="196"/>
      <c r="F184" s="196"/>
      <c r="G184" s="197"/>
    </row>
    <row r="185" spans="1:7" x14ac:dyDescent="0.25">
      <c r="A185" s="10" t="s">
        <v>130</v>
      </c>
      <c r="B185" s="180"/>
      <c r="C185" s="181"/>
      <c r="D185" s="181"/>
      <c r="E185" s="181"/>
      <c r="F185" s="181"/>
      <c r="G185" s="182"/>
    </row>
    <row r="186" spans="1:7" x14ac:dyDescent="0.25">
      <c r="A186" s="10" t="s">
        <v>129</v>
      </c>
      <c r="B186" s="189"/>
      <c r="C186" s="190"/>
      <c r="D186" s="190"/>
      <c r="E186" s="190"/>
      <c r="F186" s="190"/>
      <c r="G186" s="191"/>
    </row>
    <row r="187" spans="1:7" ht="33" customHeight="1" x14ac:dyDescent="0.25">
      <c r="A187" s="195" t="str">
        <f>A54</f>
        <v>Promedio de enseñanza aprendizaje de las acciones de capacitación presencial en Protección de Datos Personales.
PEACP</v>
      </c>
      <c r="B187" s="196"/>
      <c r="C187" s="196"/>
      <c r="D187" s="196"/>
      <c r="E187" s="196"/>
      <c r="F187" s="196"/>
      <c r="G187" s="197"/>
    </row>
    <row r="188" spans="1:7" ht="33.950000000000003" customHeight="1" x14ac:dyDescent="0.25">
      <c r="A188" s="10" t="s">
        <v>130</v>
      </c>
      <c r="B188" s="180" t="s">
        <v>1312</v>
      </c>
      <c r="C188" s="181"/>
      <c r="D188" s="181"/>
      <c r="E188" s="181"/>
      <c r="F188" s="181"/>
      <c r="G188" s="182"/>
    </row>
    <row r="189" spans="1:7" x14ac:dyDescent="0.25">
      <c r="A189" s="10" t="s">
        <v>129</v>
      </c>
      <c r="B189" s="189"/>
      <c r="C189" s="190"/>
      <c r="D189" s="190"/>
      <c r="E189" s="190"/>
      <c r="F189" s="190"/>
      <c r="G189" s="191"/>
    </row>
    <row r="190" spans="1:7" x14ac:dyDescent="0.25">
      <c r="A190" s="195" t="str">
        <f>A60</f>
        <v>Promedio de calidad de las acciones de capacitación presencial en Protección de Datos Personales. PCCP</v>
      </c>
      <c r="B190" s="196"/>
      <c r="C190" s="196"/>
      <c r="D190" s="196"/>
      <c r="E190" s="196"/>
      <c r="F190" s="196"/>
      <c r="G190" s="197"/>
    </row>
    <row r="191" spans="1:7" ht="51" customHeight="1" x14ac:dyDescent="0.25">
      <c r="A191" s="10" t="s">
        <v>130</v>
      </c>
      <c r="B191" s="180" t="s">
        <v>1313</v>
      </c>
      <c r="C191" s="181"/>
      <c r="D191" s="181"/>
      <c r="E191" s="181"/>
      <c r="F191" s="181"/>
      <c r="G191" s="182"/>
    </row>
    <row r="192" spans="1:7" x14ac:dyDescent="0.25">
      <c r="A192" s="10" t="s">
        <v>129</v>
      </c>
      <c r="B192" s="189"/>
      <c r="C192" s="190"/>
      <c r="D192" s="190"/>
      <c r="E192" s="190"/>
      <c r="F192" s="190"/>
      <c r="G192" s="191"/>
    </row>
    <row r="193" spans="1:7" ht="33" customHeight="1" x14ac:dyDescent="0.25">
      <c r="A193" s="195" t="str">
        <f>A66</f>
        <v>Porcentaje de servidores públicos e integrantes de los sujetos obligados que concluyen satisfactoriamente los cursos presenciales establecidos en el Programa de Capacitación dirigido a sujetos obligados (PETCPSO)</v>
      </c>
      <c r="B193" s="196"/>
      <c r="C193" s="196"/>
      <c r="D193" s="196"/>
      <c r="E193" s="196"/>
      <c r="F193" s="196"/>
      <c r="G193" s="197"/>
    </row>
    <row r="194" spans="1:7" ht="51" customHeight="1" x14ac:dyDescent="0.25">
      <c r="A194" s="10" t="s">
        <v>130</v>
      </c>
      <c r="B194" s="180" t="s">
        <v>1314</v>
      </c>
      <c r="C194" s="181"/>
      <c r="D194" s="181"/>
      <c r="E194" s="181"/>
      <c r="F194" s="181"/>
      <c r="G194" s="182"/>
    </row>
    <row r="195" spans="1:7" x14ac:dyDescent="0.25">
      <c r="A195" s="10" t="s">
        <v>129</v>
      </c>
      <c r="B195" s="189"/>
      <c r="C195" s="190"/>
      <c r="D195" s="190"/>
      <c r="E195" s="190"/>
      <c r="F195" s="190"/>
      <c r="G195" s="191"/>
    </row>
    <row r="196" spans="1:7" x14ac:dyDescent="0.25">
      <c r="A196" s="195" t="str">
        <f>A72</f>
        <v>Porcentaje de participantes que concluyen satisfactoriamente el curso en línea en el que se matriculan en el Campus Iniciativa Privada PETCIP.</v>
      </c>
      <c r="B196" s="196"/>
      <c r="C196" s="196"/>
      <c r="D196" s="196"/>
      <c r="E196" s="196"/>
      <c r="F196" s="196"/>
      <c r="G196" s="197"/>
    </row>
    <row r="197" spans="1:7" x14ac:dyDescent="0.25">
      <c r="A197" s="10" t="s">
        <v>130</v>
      </c>
      <c r="B197" s="180"/>
      <c r="C197" s="181"/>
      <c r="D197" s="181"/>
      <c r="E197" s="181"/>
      <c r="F197" s="181"/>
      <c r="G197" s="182"/>
    </row>
    <row r="198" spans="1:7" x14ac:dyDescent="0.25">
      <c r="A198" s="10" t="s">
        <v>129</v>
      </c>
      <c r="B198" s="189"/>
      <c r="C198" s="190"/>
      <c r="D198" s="190"/>
      <c r="E198" s="190"/>
      <c r="F198" s="190"/>
      <c r="G198" s="191"/>
    </row>
    <row r="199" spans="1:7" x14ac:dyDescent="0.25">
      <c r="A199" s="195" t="str">
        <f>A78</f>
        <v>Porcentaje de servidores públicos e integrantes de los Sujetos Obligados que concluyen satisfactoriamente los cursos en línea disponibles en los Campus dirigidos a Sujetos Obligados (PETCLSO).</v>
      </c>
      <c r="B199" s="196"/>
      <c r="C199" s="196"/>
      <c r="D199" s="196"/>
      <c r="E199" s="196"/>
      <c r="F199" s="196"/>
      <c r="G199" s="197"/>
    </row>
    <row r="200" spans="1:7" x14ac:dyDescent="0.25">
      <c r="A200" s="10" t="s">
        <v>130</v>
      </c>
      <c r="B200" s="180"/>
      <c r="C200" s="181"/>
      <c r="D200" s="181"/>
      <c r="E200" s="181"/>
      <c r="F200" s="181"/>
      <c r="G200" s="182"/>
    </row>
    <row r="201" spans="1:7" x14ac:dyDescent="0.25">
      <c r="A201" s="10" t="s">
        <v>129</v>
      </c>
      <c r="B201" s="189"/>
      <c r="C201" s="190"/>
      <c r="D201" s="190"/>
      <c r="E201" s="190"/>
      <c r="F201" s="190"/>
      <c r="G201" s="191"/>
    </row>
    <row r="202" spans="1:7" x14ac:dyDescent="0.25">
      <c r="A202" s="195" t="str">
        <f>A84</f>
        <v>Promedio de enseñanza aprendizaje en las acciones de Formación Educativa  (PEAFE).</v>
      </c>
      <c r="B202" s="196"/>
      <c r="C202" s="196"/>
      <c r="D202" s="196"/>
      <c r="E202" s="196"/>
      <c r="F202" s="196"/>
      <c r="G202" s="197"/>
    </row>
    <row r="203" spans="1:7" x14ac:dyDescent="0.25">
      <c r="A203" s="10" t="s">
        <v>130</v>
      </c>
      <c r="B203" s="180"/>
      <c r="C203" s="181"/>
      <c r="D203" s="181"/>
      <c r="E203" s="181"/>
      <c r="F203" s="181"/>
      <c r="G203" s="182"/>
    </row>
    <row r="204" spans="1:7" x14ac:dyDescent="0.25">
      <c r="A204" s="10" t="s">
        <v>129</v>
      </c>
      <c r="B204" s="189"/>
      <c r="C204" s="190"/>
      <c r="D204" s="190"/>
      <c r="E204" s="190"/>
      <c r="F204" s="190"/>
      <c r="G204" s="191"/>
    </row>
    <row r="205" spans="1:7" x14ac:dyDescent="0.25">
      <c r="A205" s="195" t="str">
        <f>A90</f>
        <v>Promedio de evaluaciones de calidad en las acciones de Formación Educativa  (PCFE).</v>
      </c>
      <c r="B205" s="196"/>
      <c r="C205" s="196"/>
      <c r="D205" s="196"/>
      <c r="E205" s="196"/>
      <c r="F205" s="196"/>
      <c r="G205" s="197"/>
    </row>
    <row r="206" spans="1:7" x14ac:dyDescent="0.25">
      <c r="A206" s="10" t="s">
        <v>130</v>
      </c>
      <c r="B206" s="180"/>
      <c r="C206" s="181"/>
      <c r="D206" s="181"/>
      <c r="E206" s="181"/>
      <c r="F206" s="181"/>
      <c r="G206" s="182"/>
    </row>
    <row r="207" spans="1:7" x14ac:dyDescent="0.25">
      <c r="A207" s="10" t="s">
        <v>129</v>
      </c>
      <c r="B207" s="189"/>
      <c r="C207" s="190"/>
      <c r="D207" s="190"/>
      <c r="E207" s="190"/>
      <c r="F207" s="190"/>
      <c r="G207" s="191"/>
    </row>
    <row r="208" spans="1:7" x14ac:dyDescent="0.25">
      <c r="A208" s="195" t="str">
        <f>A96</f>
        <v>Porcentaje de personal capacitado del  Sujeto Regulado, que interviene directamente en la recolección y/o tratamiento de Datos Personales CPO</v>
      </c>
      <c r="B208" s="196"/>
      <c r="C208" s="196"/>
      <c r="D208" s="196"/>
      <c r="E208" s="196"/>
      <c r="F208" s="196"/>
      <c r="G208" s="197"/>
    </row>
    <row r="209" spans="1:7" x14ac:dyDescent="0.25">
      <c r="A209" s="10" t="s">
        <v>130</v>
      </c>
      <c r="B209" s="180"/>
      <c r="C209" s="181"/>
      <c r="D209" s="181"/>
      <c r="E209" s="181"/>
      <c r="F209" s="181"/>
      <c r="G209" s="182"/>
    </row>
    <row r="210" spans="1:7" x14ac:dyDescent="0.25">
      <c r="A210" s="10" t="s">
        <v>129</v>
      </c>
      <c r="B210" s="189"/>
      <c r="C210" s="190"/>
      <c r="D210" s="190"/>
      <c r="E210" s="190"/>
      <c r="F210" s="190"/>
      <c r="G210" s="191"/>
    </row>
    <row r="211" spans="1:7" x14ac:dyDescent="0.25">
      <c r="A211" s="195" t="str">
        <f>A104</f>
        <v>Porcentaje de cumplimiento de acciones de capacitación en la modalidad presencial en materia de protección de datos personales, dirigidas a MiPYMES, Emprendedores. (PCACP)</v>
      </c>
      <c r="B211" s="196"/>
      <c r="C211" s="196"/>
      <c r="D211" s="196"/>
      <c r="E211" s="196"/>
      <c r="F211" s="196"/>
      <c r="G211" s="197"/>
    </row>
    <row r="212" spans="1:7" x14ac:dyDescent="0.25">
      <c r="A212" s="10" t="s">
        <v>130</v>
      </c>
      <c r="B212" s="180"/>
      <c r="C212" s="181"/>
      <c r="D212" s="181"/>
      <c r="E212" s="181"/>
      <c r="F212" s="181"/>
      <c r="G212" s="182"/>
    </row>
    <row r="213" spans="1:7" x14ac:dyDescent="0.25">
      <c r="A213" s="10" t="s">
        <v>129</v>
      </c>
      <c r="B213" s="189"/>
      <c r="C213" s="190"/>
      <c r="D213" s="190"/>
      <c r="E213" s="190"/>
      <c r="F213" s="190"/>
      <c r="G213" s="191"/>
    </row>
    <row r="214" spans="1:7" ht="33" customHeight="1" x14ac:dyDescent="0.25">
      <c r="A214" s="195" t="str">
        <f>A110</f>
        <v>Porcentaje de cumplimiento de las metas establecidas en el Programa de Capacitación presencial básica dirigida a sujetos obligados en materia de acceso a la información, transparencia, protección de datos personales y temas relacionados (PCA)</v>
      </c>
      <c r="B214" s="196"/>
      <c r="C214" s="196"/>
      <c r="D214" s="196"/>
      <c r="E214" s="196"/>
      <c r="F214" s="196"/>
      <c r="G214" s="197"/>
    </row>
    <row r="215" spans="1:7" ht="51" customHeight="1" x14ac:dyDescent="0.25">
      <c r="A215" s="10" t="s">
        <v>130</v>
      </c>
      <c r="B215" s="180" t="s">
        <v>1315</v>
      </c>
      <c r="C215" s="181"/>
      <c r="D215" s="181"/>
      <c r="E215" s="181"/>
      <c r="F215" s="181"/>
      <c r="G215" s="182"/>
    </row>
    <row r="216" spans="1:7" x14ac:dyDescent="0.25">
      <c r="A216" s="10" t="s">
        <v>129</v>
      </c>
      <c r="B216" s="189"/>
      <c r="C216" s="190"/>
      <c r="D216" s="190"/>
      <c r="E216" s="190"/>
      <c r="F216" s="190"/>
      <c r="G216" s="191"/>
    </row>
    <row r="217" spans="1:7" x14ac:dyDescent="0.25">
      <c r="A217" s="195" t="str">
        <f>A116</f>
        <v xml:space="preserve">Promedio de calificaciones de evaluaciones de calidad de los cursos presenciales  (PCSO). </v>
      </c>
      <c r="B217" s="196"/>
      <c r="C217" s="196"/>
      <c r="D217" s="196"/>
      <c r="E217" s="196"/>
      <c r="F217" s="196"/>
      <c r="G217" s="197"/>
    </row>
    <row r="218" spans="1:7" ht="33.950000000000003" customHeight="1" x14ac:dyDescent="0.25">
      <c r="A218" s="10" t="s">
        <v>130</v>
      </c>
      <c r="B218" s="180" t="s">
        <v>1316</v>
      </c>
      <c r="C218" s="181"/>
      <c r="D218" s="181"/>
      <c r="E218" s="181"/>
      <c r="F218" s="181"/>
      <c r="G218" s="182"/>
    </row>
    <row r="219" spans="1:7" x14ac:dyDescent="0.25">
      <c r="A219" s="10" t="s">
        <v>129</v>
      </c>
      <c r="B219" s="189"/>
      <c r="C219" s="190"/>
      <c r="D219" s="190"/>
      <c r="E219" s="190"/>
      <c r="F219" s="190"/>
      <c r="G219" s="191"/>
    </row>
    <row r="220" spans="1:7" x14ac:dyDescent="0.25">
      <c r="A220" s="195" t="str">
        <f>A122</f>
        <v>Porcentaje de cumplimiento de las metas de capacitación especializada (PCCE).</v>
      </c>
      <c r="B220" s="196"/>
      <c r="C220" s="196"/>
      <c r="D220" s="196"/>
      <c r="E220" s="196"/>
      <c r="F220" s="196"/>
      <c r="G220" s="197"/>
    </row>
    <row r="221" spans="1:7" ht="84.95" customHeight="1" x14ac:dyDescent="0.25">
      <c r="A221" s="10" t="s">
        <v>130</v>
      </c>
      <c r="B221" s="180" t="s">
        <v>1317</v>
      </c>
      <c r="C221" s="181"/>
      <c r="D221" s="181"/>
      <c r="E221" s="181"/>
      <c r="F221" s="181"/>
      <c r="G221" s="182"/>
    </row>
    <row r="222" spans="1:7" x14ac:dyDescent="0.25">
      <c r="A222" s="10" t="s">
        <v>129</v>
      </c>
      <c r="B222" s="189"/>
      <c r="C222" s="190"/>
      <c r="D222" s="190"/>
      <c r="E222" s="190"/>
      <c r="F222" s="190"/>
      <c r="G222" s="191"/>
    </row>
    <row r="223" spans="1:7" x14ac:dyDescent="0.25">
      <c r="A223" s="195" t="str">
        <f>A128</f>
        <v>Porcentaje de cumplimiento de las metas de capacitación establecidas para los Estados en el Programa de Capacitación dirigido a Sujetos Obligados (PCME).</v>
      </c>
      <c r="B223" s="196"/>
      <c r="C223" s="196"/>
      <c r="D223" s="196"/>
      <c r="E223" s="196"/>
      <c r="F223" s="196"/>
      <c r="G223" s="197"/>
    </row>
    <row r="224" spans="1:7" ht="51" customHeight="1" x14ac:dyDescent="0.25">
      <c r="A224" s="10" t="s">
        <v>130</v>
      </c>
      <c r="B224" s="180" t="s">
        <v>1318</v>
      </c>
      <c r="C224" s="181"/>
      <c r="D224" s="181"/>
      <c r="E224" s="181"/>
      <c r="F224" s="181"/>
      <c r="G224" s="182"/>
    </row>
    <row r="225" spans="1:7" x14ac:dyDescent="0.25">
      <c r="A225" s="10" t="s">
        <v>129</v>
      </c>
      <c r="B225" s="189"/>
      <c r="C225" s="190"/>
      <c r="D225" s="190"/>
      <c r="E225" s="190"/>
      <c r="F225" s="190"/>
      <c r="G225" s="191"/>
    </row>
    <row r="226" spans="1:7" ht="16.5" customHeight="1" x14ac:dyDescent="0.25">
      <c r="A226" s="195" t="str">
        <f>A134</f>
        <v>Porcentaje de talleres de coordinación  realizados (PTCR)</v>
      </c>
      <c r="B226" s="196"/>
      <c r="C226" s="196"/>
      <c r="D226" s="196"/>
      <c r="E226" s="196"/>
      <c r="F226" s="196"/>
      <c r="G226" s="197"/>
    </row>
    <row r="227" spans="1:7" x14ac:dyDescent="0.25">
      <c r="A227" s="10" t="s">
        <v>130</v>
      </c>
      <c r="B227" s="180" t="s">
        <v>1319</v>
      </c>
      <c r="C227" s="181"/>
      <c r="D227" s="181"/>
      <c r="E227" s="181"/>
      <c r="F227" s="181"/>
      <c r="G227" s="182"/>
    </row>
    <row r="228" spans="1:7" x14ac:dyDescent="0.25">
      <c r="A228" s="10" t="s">
        <v>129</v>
      </c>
      <c r="B228" s="189"/>
      <c r="C228" s="190"/>
      <c r="D228" s="190"/>
      <c r="E228" s="190"/>
      <c r="F228" s="190"/>
      <c r="G228" s="191"/>
    </row>
    <row r="229" spans="1:7" ht="16.5" customHeight="1" x14ac:dyDescent="0.25">
      <c r="A229" s="195" t="str">
        <f>A140</f>
        <v>Porcentaje de cumplimiento de las metas de capacitación presencial del Programa de Vinculación con Asociaciones y Cámaras del Sector. (PCPV)</v>
      </c>
      <c r="B229" s="196"/>
      <c r="C229" s="196"/>
      <c r="D229" s="196"/>
      <c r="E229" s="196"/>
      <c r="F229" s="196"/>
      <c r="G229" s="197"/>
    </row>
    <row r="230" spans="1:7" x14ac:dyDescent="0.25">
      <c r="A230" s="10" t="s">
        <v>130</v>
      </c>
      <c r="B230" s="180"/>
      <c r="C230" s="181"/>
      <c r="D230" s="181"/>
      <c r="E230" s="181"/>
      <c r="F230" s="181"/>
      <c r="G230" s="182"/>
    </row>
    <row r="231" spans="1:7" x14ac:dyDescent="0.25">
      <c r="A231" s="10" t="s">
        <v>129</v>
      </c>
      <c r="B231" s="189"/>
      <c r="C231" s="190"/>
      <c r="D231" s="190"/>
      <c r="E231" s="190"/>
      <c r="F231" s="190"/>
      <c r="G231" s="191"/>
    </row>
    <row r="232" spans="1:7" x14ac:dyDescent="0.25">
      <c r="A232" s="195" t="str">
        <f>A146</f>
        <v>Porcentaje de desarrollo, actualización, ampliación y mejoras de: cursos en línea, Guía Instructiva y CEVINAI (PODAAM).</v>
      </c>
      <c r="B232" s="196"/>
      <c r="C232" s="196"/>
      <c r="D232" s="196"/>
      <c r="E232" s="196"/>
      <c r="F232" s="196"/>
      <c r="G232" s="197"/>
    </row>
    <row r="233" spans="1:7" x14ac:dyDescent="0.25">
      <c r="A233" s="10" t="s">
        <v>130</v>
      </c>
      <c r="B233" s="180"/>
      <c r="C233" s="181"/>
      <c r="D233" s="181"/>
      <c r="E233" s="181"/>
      <c r="F233" s="181"/>
      <c r="G233" s="182"/>
    </row>
    <row r="234" spans="1:7" x14ac:dyDescent="0.25">
      <c r="A234" s="10" t="s">
        <v>129</v>
      </c>
      <c r="B234" s="189"/>
      <c r="C234" s="190"/>
      <c r="D234" s="190"/>
      <c r="E234" s="190"/>
      <c r="F234" s="190"/>
      <c r="G234" s="191"/>
    </row>
    <row r="235" spans="1:7" ht="16.5" customHeight="1" x14ac:dyDescent="0.25">
      <c r="A235" s="195" t="str">
        <f>A152</f>
        <v>Porcentaje de cumplimiento de las acciones relativas al Diplomado en línea en materia de protección de datos personales (PCD).</v>
      </c>
      <c r="B235" s="196"/>
      <c r="C235" s="196"/>
      <c r="D235" s="196"/>
      <c r="E235" s="196"/>
      <c r="F235" s="196"/>
      <c r="G235" s="197"/>
    </row>
    <row r="236" spans="1:7" x14ac:dyDescent="0.25">
      <c r="A236" s="10" t="s">
        <v>130</v>
      </c>
      <c r="B236" s="180"/>
      <c r="C236" s="181"/>
      <c r="D236" s="181"/>
      <c r="E236" s="181"/>
      <c r="F236" s="181"/>
      <c r="G236" s="182"/>
    </row>
    <row r="237" spans="1:7" x14ac:dyDescent="0.25">
      <c r="A237" s="10" t="s">
        <v>129</v>
      </c>
      <c r="B237" s="189"/>
      <c r="C237" s="190"/>
      <c r="D237" s="190"/>
      <c r="E237" s="190"/>
      <c r="F237" s="190"/>
      <c r="G237" s="191"/>
    </row>
    <row r="238" spans="1:7" ht="33" customHeight="1" x14ac:dyDescent="0.25">
      <c r="A238" s="195" t="str">
        <f>A158</f>
        <v>Porcentaje de cumplimiento de las metas establecidas respecto al desarrollo de la segunda generación del programa de Maestría en Derecho en el campo del conocimiento del Derecho a la Información (PCM).</v>
      </c>
      <c r="B238" s="196"/>
      <c r="C238" s="196"/>
      <c r="D238" s="196"/>
      <c r="E238" s="196"/>
      <c r="F238" s="196"/>
      <c r="G238" s="197"/>
    </row>
    <row r="239" spans="1:7" x14ac:dyDescent="0.25">
      <c r="A239" s="10" t="s">
        <v>130</v>
      </c>
      <c r="B239" s="180"/>
      <c r="C239" s="181"/>
      <c r="D239" s="181"/>
      <c r="E239" s="181"/>
      <c r="F239" s="181"/>
      <c r="G239" s="182"/>
    </row>
    <row r="240" spans="1:7" x14ac:dyDescent="0.25">
      <c r="A240" s="10" t="s">
        <v>129</v>
      </c>
      <c r="B240" s="189"/>
      <c r="C240" s="190"/>
      <c r="D240" s="190"/>
      <c r="E240" s="190"/>
      <c r="F240" s="190"/>
      <c r="G240" s="191"/>
    </row>
    <row r="241" spans="1:7" ht="16.5" customHeight="1" x14ac:dyDescent="0.25">
      <c r="A241" s="195" t="str">
        <f>A164</f>
        <v>Porcentaje de cumplimiento de las metas establecidas respecto del Aula Iberoamericana en Protección de Datos Personales (PCA).</v>
      </c>
      <c r="B241" s="196"/>
      <c r="C241" s="196"/>
      <c r="D241" s="196"/>
      <c r="E241" s="196"/>
      <c r="F241" s="196"/>
      <c r="G241" s="197"/>
    </row>
    <row r="242" spans="1:7" x14ac:dyDescent="0.25">
      <c r="A242" s="10" t="s">
        <v>130</v>
      </c>
      <c r="B242" s="180"/>
      <c r="C242" s="181"/>
      <c r="D242" s="181"/>
      <c r="E242" s="181"/>
      <c r="F242" s="181"/>
      <c r="G242" s="182"/>
    </row>
    <row r="243" spans="1:7" x14ac:dyDescent="0.25">
      <c r="A243" s="10" t="s">
        <v>129</v>
      </c>
      <c r="B243" s="189"/>
      <c r="C243" s="190"/>
      <c r="D243" s="190"/>
      <c r="E243" s="190"/>
      <c r="F243" s="190"/>
      <c r="G243" s="191"/>
    </row>
    <row r="244" spans="1:7" ht="16.5" customHeight="1" x14ac:dyDescent="0.25">
      <c r="A244" s="195" t="str">
        <f>A170</f>
        <v>Porcentaje de cumplimiento en el desarrollo e implementación de un curso especializado en línea (PCCL).</v>
      </c>
      <c r="B244" s="196"/>
      <c r="C244" s="196"/>
      <c r="D244" s="196"/>
      <c r="E244" s="196"/>
      <c r="F244" s="196"/>
      <c r="G244" s="197"/>
    </row>
    <row r="245" spans="1:7" x14ac:dyDescent="0.25">
      <c r="A245" s="10" t="s">
        <v>130</v>
      </c>
      <c r="B245" s="180"/>
      <c r="C245" s="181"/>
      <c r="D245" s="181"/>
      <c r="E245" s="181"/>
      <c r="F245" s="181"/>
      <c r="G245" s="182"/>
    </row>
    <row r="246" spans="1:7" x14ac:dyDescent="0.25">
      <c r="A246" s="10" t="s">
        <v>129</v>
      </c>
      <c r="B246" s="189"/>
      <c r="C246" s="190"/>
      <c r="D246" s="190"/>
      <c r="E246" s="190"/>
      <c r="F246" s="190"/>
      <c r="G246" s="191"/>
    </row>
    <row r="247" spans="1:7" ht="16.5" customHeight="1" x14ac:dyDescent="0.25">
      <c r="A247" s="195" t="str">
        <f>A176</f>
        <v>Porcentaje de cumplimiento de las metas de incorporación de sujetos regulados al Programa de Aliados para la Capacitación (PCAC).</v>
      </c>
      <c r="B247" s="196"/>
      <c r="C247" s="196"/>
      <c r="D247" s="196"/>
      <c r="E247" s="196"/>
      <c r="F247" s="196"/>
      <c r="G247" s="197"/>
    </row>
    <row r="248" spans="1:7" x14ac:dyDescent="0.25">
      <c r="A248" s="10" t="s">
        <v>130</v>
      </c>
      <c r="B248" s="180"/>
      <c r="C248" s="181"/>
      <c r="D248" s="181"/>
      <c r="E248" s="181"/>
      <c r="F248" s="181"/>
      <c r="G248" s="182"/>
    </row>
    <row r="249" spans="1:7" ht="17.100000000000001" customHeight="1" x14ac:dyDescent="0.25">
      <c r="A249" s="10" t="s">
        <v>129</v>
      </c>
      <c r="B249" s="189"/>
      <c r="C249" s="190"/>
      <c r="D249" s="190"/>
      <c r="E249" s="190"/>
      <c r="F249" s="190"/>
      <c r="G249" s="191"/>
    </row>
    <row r="250" spans="1:7" ht="15.75" x14ac:dyDescent="0.25">
      <c r="A250" s="251"/>
      <c r="B250" s="251"/>
      <c r="C250" s="251"/>
      <c r="D250" s="251"/>
      <c r="E250" s="251"/>
      <c r="F250" s="251"/>
      <c r="G250" s="251"/>
    </row>
    <row r="251" spans="1:7" x14ac:dyDescent="0.25">
      <c r="A251" s="224" t="s">
        <v>35</v>
      </c>
      <c r="B251" s="225"/>
      <c r="C251" s="225"/>
      <c r="D251" s="225"/>
      <c r="E251" s="225"/>
      <c r="F251" s="225"/>
      <c r="G251" s="226"/>
    </row>
    <row r="252" spans="1:7" ht="17.100000000000001" customHeight="1" x14ac:dyDescent="0.25">
      <c r="A252" s="195" t="str">
        <f>A32</f>
        <v>Media geométrica del cumplimiento de las metas de los indicadores de capacitación en materia de acceso y protección de datos personales.</v>
      </c>
      <c r="B252" s="196"/>
      <c r="C252" s="196"/>
      <c r="D252" s="196"/>
      <c r="E252" s="196"/>
      <c r="F252" s="196"/>
      <c r="G252" s="197"/>
    </row>
    <row r="253" spans="1:7" ht="17.100000000000001" customHeight="1" x14ac:dyDescent="0.25">
      <c r="A253" s="37" t="s">
        <v>30</v>
      </c>
      <c r="B253" s="291"/>
      <c r="C253" s="291"/>
      <c r="D253" s="291"/>
      <c r="E253" s="291"/>
      <c r="F253" s="291"/>
      <c r="G253" s="291"/>
    </row>
    <row r="254" spans="1:7" ht="17.100000000000001" customHeight="1" x14ac:dyDescent="0.25">
      <c r="A254" s="37" t="s">
        <v>31</v>
      </c>
      <c r="B254" s="291"/>
      <c r="C254" s="291"/>
      <c r="D254" s="291"/>
      <c r="E254" s="291"/>
      <c r="F254" s="291"/>
      <c r="G254" s="291"/>
    </row>
    <row r="255" spans="1:7" ht="17.100000000000001" customHeight="1" x14ac:dyDescent="0.25">
      <c r="A255" s="37" t="s">
        <v>32</v>
      </c>
      <c r="B255" s="291"/>
      <c r="C255" s="291"/>
      <c r="D255" s="291"/>
      <c r="E255" s="291"/>
      <c r="F255" s="291"/>
      <c r="G255" s="291"/>
    </row>
    <row r="256" spans="1:7" ht="17.100000000000001" customHeight="1" x14ac:dyDescent="0.25">
      <c r="A256" s="195" t="str">
        <f>A40</f>
        <v>Porcentaje de aplicabilidad de capacitación presencial y programa de aliados en la capacitación (PA).</v>
      </c>
      <c r="B256" s="196"/>
      <c r="C256" s="196"/>
      <c r="D256" s="196"/>
      <c r="E256" s="196"/>
      <c r="F256" s="196"/>
      <c r="G256" s="197"/>
    </row>
    <row r="257" spans="1:7" ht="17.100000000000001" customHeight="1" x14ac:dyDescent="0.25">
      <c r="A257" s="37" t="s">
        <v>30</v>
      </c>
      <c r="B257" s="291"/>
      <c r="C257" s="291"/>
      <c r="D257" s="291"/>
      <c r="E257" s="291"/>
      <c r="F257" s="291"/>
      <c r="G257" s="291"/>
    </row>
    <row r="258" spans="1:7" ht="17.100000000000001" customHeight="1" x14ac:dyDescent="0.25">
      <c r="A258" s="37" t="s">
        <v>31</v>
      </c>
      <c r="B258" s="291"/>
      <c r="C258" s="291"/>
      <c r="D258" s="291"/>
      <c r="E258" s="291"/>
      <c r="F258" s="291"/>
      <c r="G258" s="291"/>
    </row>
    <row r="259" spans="1:7" ht="17.100000000000001" customHeight="1" x14ac:dyDescent="0.25">
      <c r="A259" s="37" t="s">
        <v>32</v>
      </c>
      <c r="B259" s="268"/>
      <c r="C259" s="268"/>
      <c r="D259" s="268"/>
      <c r="E259" s="268"/>
      <c r="F259" s="268"/>
      <c r="G259" s="268"/>
    </row>
    <row r="260" spans="1:7" ht="33" customHeight="1" x14ac:dyDescent="0.25">
      <c r="A260" s="195" t="str">
        <f>A46</f>
        <v>Promedio de cumplimiento de los Sujetos Obligados, con lo establecido en el (ICCT) Índice de Capacitación para el Fortalecimiento de una Cultura de Transparencia y Protección de Datos Personales (PCICCT)</v>
      </c>
      <c r="B260" s="196"/>
      <c r="C260" s="196"/>
      <c r="D260" s="196"/>
      <c r="E260" s="196"/>
      <c r="F260" s="196"/>
      <c r="G260" s="197"/>
    </row>
    <row r="261" spans="1:7" ht="17.100000000000001" customHeight="1" x14ac:dyDescent="0.25">
      <c r="A261" s="37" t="s">
        <v>30</v>
      </c>
      <c r="B261" s="291"/>
      <c r="C261" s="291"/>
      <c r="D261" s="291"/>
      <c r="E261" s="291"/>
      <c r="F261" s="291"/>
      <c r="G261" s="291"/>
    </row>
    <row r="262" spans="1:7" ht="17.100000000000001" customHeight="1" x14ac:dyDescent="0.25">
      <c r="A262" s="37" t="s">
        <v>31</v>
      </c>
      <c r="B262" s="291"/>
      <c r="C262" s="291"/>
      <c r="D262" s="291"/>
      <c r="E262" s="291"/>
      <c r="F262" s="291"/>
      <c r="G262" s="291"/>
    </row>
    <row r="263" spans="1:7" ht="17.100000000000001" customHeight="1" x14ac:dyDescent="0.25">
      <c r="A263" s="37" t="s">
        <v>32</v>
      </c>
      <c r="B263" s="268"/>
      <c r="C263" s="268"/>
      <c r="D263" s="268"/>
      <c r="E263" s="268"/>
      <c r="F263" s="268"/>
      <c r="G263" s="268"/>
    </row>
    <row r="264" spans="1:7" ht="33" customHeight="1" x14ac:dyDescent="0.25">
      <c r="A264" s="195" t="str">
        <f>A54</f>
        <v>Promedio de enseñanza aprendizaje de las acciones de capacitación presencial en Protección de Datos Personales.
PEACP</v>
      </c>
      <c r="B264" s="196"/>
      <c r="C264" s="196"/>
      <c r="D264" s="196"/>
      <c r="E264" s="196"/>
      <c r="F264" s="196"/>
      <c r="G264" s="197"/>
    </row>
    <row r="265" spans="1:7" ht="17.100000000000001" customHeight="1" x14ac:dyDescent="0.25">
      <c r="A265" s="37" t="s">
        <v>30</v>
      </c>
      <c r="B265" s="291"/>
      <c r="C265" s="291"/>
      <c r="D265" s="291"/>
      <c r="E265" s="291"/>
      <c r="F265" s="291"/>
      <c r="G265" s="291"/>
    </row>
    <row r="266" spans="1:7" ht="17.100000000000001" customHeight="1" x14ac:dyDescent="0.25">
      <c r="A266" s="37" t="s">
        <v>31</v>
      </c>
      <c r="B266" s="291"/>
      <c r="C266" s="291"/>
      <c r="D266" s="291"/>
      <c r="E266" s="291"/>
      <c r="F266" s="291"/>
      <c r="G266" s="291"/>
    </row>
    <row r="267" spans="1:7" ht="17.100000000000001" customHeight="1" x14ac:dyDescent="0.25">
      <c r="A267" s="37" t="s">
        <v>32</v>
      </c>
      <c r="B267" s="268"/>
      <c r="C267" s="268"/>
      <c r="D267" s="268"/>
      <c r="E267" s="268"/>
      <c r="F267" s="268"/>
      <c r="G267" s="268"/>
    </row>
    <row r="268" spans="1:7" ht="17.100000000000001" customHeight="1" x14ac:dyDescent="0.25">
      <c r="A268" s="195" t="str">
        <f>A60</f>
        <v>Promedio de calidad de las acciones de capacitación presencial en Protección de Datos Personales. PCCP</v>
      </c>
      <c r="B268" s="196"/>
      <c r="C268" s="196"/>
      <c r="D268" s="196"/>
      <c r="E268" s="196"/>
      <c r="F268" s="196"/>
      <c r="G268" s="197"/>
    </row>
    <row r="269" spans="1:7" ht="17.100000000000001" customHeight="1" x14ac:dyDescent="0.25">
      <c r="A269" s="37" t="s">
        <v>30</v>
      </c>
      <c r="B269" s="291"/>
      <c r="C269" s="291"/>
      <c r="D269" s="291"/>
      <c r="E269" s="291"/>
      <c r="F269" s="291"/>
      <c r="G269" s="291"/>
    </row>
    <row r="270" spans="1:7" ht="17.100000000000001" customHeight="1" x14ac:dyDescent="0.25">
      <c r="A270" s="37" t="s">
        <v>31</v>
      </c>
      <c r="B270" s="291"/>
      <c r="C270" s="291"/>
      <c r="D270" s="291"/>
      <c r="E270" s="291"/>
      <c r="F270" s="291"/>
      <c r="G270" s="291"/>
    </row>
    <row r="271" spans="1:7" ht="17.100000000000001" customHeight="1" x14ac:dyDescent="0.25">
      <c r="A271" s="37" t="s">
        <v>32</v>
      </c>
      <c r="B271" s="268"/>
      <c r="C271" s="268"/>
      <c r="D271" s="268"/>
      <c r="E271" s="268"/>
      <c r="F271" s="268"/>
      <c r="G271" s="268"/>
    </row>
    <row r="272" spans="1:7" ht="33" customHeight="1" x14ac:dyDescent="0.25">
      <c r="A272" s="288" t="str">
        <f>A66</f>
        <v>Porcentaje de servidores públicos e integrantes de los sujetos obligados que concluyen satisfactoriamente los cursos presenciales establecidos en el Programa de Capacitación dirigido a sujetos obligados (PETCPSO)</v>
      </c>
      <c r="B272" s="289"/>
      <c r="C272" s="289"/>
      <c r="D272" s="289"/>
      <c r="E272" s="289"/>
      <c r="F272" s="289"/>
      <c r="G272" s="290"/>
    </row>
    <row r="273" spans="1:7" ht="68.099999999999994" customHeight="1" x14ac:dyDescent="0.25">
      <c r="A273" s="37" t="s">
        <v>30</v>
      </c>
      <c r="B273" s="291" t="s">
        <v>1086</v>
      </c>
      <c r="C273" s="291"/>
      <c r="D273" s="291"/>
      <c r="E273" s="291"/>
      <c r="F273" s="291"/>
      <c r="G273" s="291"/>
    </row>
    <row r="274" spans="1:7" ht="17.100000000000001" customHeight="1" x14ac:dyDescent="0.25">
      <c r="A274" s="37" t="s">
        <v>31</v>
      </c>
      <c r="B274" s="291" t="s">
        <v>1087</v>
      </c>
      <c r="C274" s="291"/>
      <c r="D274" s="291"/>
      <c r="E274" s="291"/>
      <c r="F274" s="291"/>
      <c r="G274" s="291"/>
    </row>
    <row r="275" spans="1:7" ht="17.100000000000001" customHeight="1" x14ac:dyDescent="0.25">
      <c r="A275" s="37" t="s">
        <v>32</v>
      </c>
      <c r="B275" s="268" t="s">
        <v>1088</v>
      </c>
      <c r="C275" s="268"/>
      <c r="D275" s="268"/>
      <c r="E275" s="268"/>
      <c r="F275" s="268"/>
      <c r="G275" s="268"/>
    </row>
    <row r="276" spans="1:7" ht="17.100000000000001" customHeight="1" x14ac:dyDescent="0.25">
      <c r="A276" s="195" t="str">
        <f>A72</f>
        <v>Porcentaje de participantes que concluyen satisfactoriamente el curso en línea en el que se matriculan en el Campus Iniciativa Privada PETCIP.</v>
      </c>
      <c r="B276" s="196"/>
      <c r="C276" s="196"/>
      <c r="D276" s="196"/>
      <c r="E276" s="196"/>
      <c r="F276" s="196"/>
      <c r="G276" s="197"/>
    </row>
    <row r="277" spans="1:7" ht="17.100000000000001" customHeight="1" x14ac:dyDescent="0.25">
      <c r="A277" s="37" t="s">
        <v>30</v>
      </c>
      <c r="B277" s="291"/>
      <c r="C277" s="291"/>
      <c r="D277" s="291"/>
      <c r="E277" s="291"/>
      <c r="F277" s="291"/>
      <c r="G277" s="291"/>
    </row>
    <row r="278" spans="1:7" ht="17.100000000000001" customHeight="1" x14ac:dyDescent="0.25">
      <c r="A278" s="37" t="s">
        <v>31</v>
      </c>
      <c r="B278" s="291"/>
      <c r="C278" s="291"/>
      <c r="D278" s="291"/>
      <c r="E278" s="291"/>
      <c r="F278" s="291"/>
      <c r="G278" s="291"/>
    </row>
    <row r="279" spans="1:7" ht="17.100000000000001" customHeight="1" x14ac:dyDescent="0.25">
      <c r="A279" s="37" t="s">
        <v>32</v>
      </c>
      <c r="B279" s="268"/>
      <c r="C279" s="268"/>
      <c r="D279" s="268"/>
      <c r="E279" s="268"/>
      <c r="F279" s="268"/>
      <c r="G279" s="268"/>
    </row>
    <row r="280" spans="1:7" ht="17.100000000000001" customHeight="1" x14ac:dyDescent="0.25">
      <c r="A280" s="195" t="str">
        <f>A78</f>
        <v>Porcentaje de servidores públicos e integrantes de los Sujetos Obligados que concluyen satisfactoriamente los cursos en línea disponibles en los Campus dirigidos a Sujetos Obligados (PETCLSO).</v>
      </c>
      <c r="B280" s="196"/>
      <c r="C280" s="196"/>
      <c r="D280" s="196"/>
      <c r="E280" s="196"/>
      <c r="F280" s="196"/>
      <c r="G280" s="197"/>
    </row>
    <row r="281" spans="1:7" ht="17.100000000000001" customHeight="1" x14ac:dyDescent="0.25">
      <c r="A281" s="37" t="s">
        <v>30</v>
      </c>
      <c r="B281" s="291"/>
      <c r="C281" s="291"/>
      <c r="D281" s="291"/>
      <c r="E281" s="291"/>
      <c r="F281" s="291"/>
      <c r="G281" s="291"/>
    </row>
    <row r="282" spans="1:7" ht="17.100000000000001" customHeight="1" x14ac:dyDescent="0.25">
      <c r="A282" s="37" t="s">
        <v>31</v>
      </c>
      <c r="B282" s="291"/>
      <c r="C282" s="291"/>
      <c r="D282" s="291"/>
      <c r="E282" s="291"/>
      <c r="F282" s="291"/>
      <c r="G282" s="291"/>
    </row>
    <row r="283" spans="1:7" ht="17.100000000000001" customHeight="1" x14ac:dyDescent="0.25">
      <c r="A283" s="37" t="s">
        <v>32</v>
      </c>
      <c r="B283" s="268"/>
      <c r="C283" s="268"/>
      <c r="D283" s="268"/>
      <c r="E283" s="268"/>
      <c r="F283" s="268"/>
      <c r="G283" s="268"/>
    </row>
    <row r="284" spans="1:7" ht="17.100000000000001" customHeight="1" x14ac:dyDescent="0.25">
      <c r="A284" s="195" t="str">
        <f>A84</f>
        <v>Promedio de enseñanza aprendizaje en las acciones de Formación Educativa  (PEAFE).</v>
      </c>
      <c r="B284" s="196"/>
      <c r="C284" s="196"/>
      <c r="D284" s="196"/>
      <c r="E284" s="196"/>
      <c r="F284" s="196"/>
      <c r="G284" s="197"/>
    </row>
    <row r="285" spans="1:7" ht="17.100000000000001" customHeight="1" x14ac:dyDescent="0.25">
      <c r="A285" s="37" t="s">
        <v>30</v>
      </c>
      <c r="B285" s="291"/>
      <c r="C285" s="291"/>
      <c r="D285" s="291"/>
      <c r="E285" s="291"/>
      <c r="F285" s="291"/>
      <c r="G285" s="291"/>
    </row>
    <row r="286" spans="1:7" ht="17.100000000000001" customHeight="1" x14ac:dyDescent="0.25">
      <c r="A286" s="37" t="s">
        <v>31</v>
      </c>
      <c r="B286" s="291"/>
      <c r="C286" s="291"/>
      <c r="D286" s="291"/>
      <c r="E286" s="291"/>
      <c r="F286" s="291"/>
      <c r="G286" s="291"/>
    </row>
    <row r="287" spans="1:7" ht="17.100000000000001" customHeight="1" x14ac:dyDescent="0.25">
      <c r="A287" s="37" t="s">
        <v>32</v>
      </c>
      <c r="B287" s="268"/>
      <c r="C287" s="268"/>
      <c r="D287" s="268"/>
      <c r="E287" s="268"/>
      <c r="F287" s="268"/>
      <c r="G287" s="268"/>
    </row>
    <row r="288" spans="1:7" ht="17.100000000000001" customHeight="1" x14ac:dyDescent="0.25">
      <c r="A288" s="195" t="str">
        <f>A90</f>
        <v>Promedio de evaluaciones de calidad en las acciones de Formación Educativa  (PCFE).</v>
      </c>
      <c r="B288" s="196"/>
      <c r="C288" s="196"/>
      <c r="D288" s="196"/>
      <c r="E288" s="196"/>
      <c r="F288" s="196"/>
      <c r="G288" s="197"/>
    </row>
    <row r="289" spans="1:7" ht="17.100000000000001" customHeight="1" x14ac:dyDescent="0.25">
      <c r="A289" s="37" t="s">
        <v>30</v>
      </c>
      <c r="B289" s="291"/>
      <c r="C289" s="291"/>
      <c r="D289" s="291"/>
      <c r="E289" s="291"/>
      <c r="F289" s="291"/>
      <c r="G289" s="291"/>
    </row>
    <row r="290" spans="1:7" ht="17.100000000000001" customHeight="1" x14ac:dyDescent="0.25">
      <c r="A290" s="37" t="s">
        <v>31</v>
      </c>
      <c r="B290" s="291"/>
      <c r="C290" s="291"/>
      <c r="D290" s="291"/>
      <c r="E290" s="291"/>
      <c r="F290" s="291"/>
      <c r="G290" s="291"/>
    </row>
    <row r="291" spans="1:7" ht="17.100000000000001" customHeight="1" x14ac:dyDescent="0.25">
      <c r="A291" s="37" t="s">
        <v>32</v>
      </c>
      <c r="B291" s="268"/>
      <c r="C291" s="268"/>
      <c r="D291" s="268"/>
      <c r="E291" s="268"/>
      <c r="F291" s="268"/>
      <c r="G291" s="268"/>
    </row>
    <row r="292" spans="1:7" ht="17.100000000000001" customHeight="1" x14ac:dyDescent="0.25">
      <c r="A292" s="195" t="str">
        <f>A96</f>
        <v>Porcentaje de personal capacitado del  Sujeto Regulado, que interviene directamente en la recolección y/o tratamiento de Datos Personales CPO</v>
      </c>
      <c r="B292" s="196"/>
      <c r="C292" s="196"/>
      <c r="D292" s="196"/>
      <c r="E292" s="196"/>
      <c r="F292" s="196"/>
      <c r="G292" s="197"/>
    </row>
    <row r="293" spans="1:7" ht="17.100000000000001" customHeight="1" x14ac:dyDescent="0.25">
      <c r="A293" s="37" t="s">
        <v>30</v>
      </c>
      <c r="B293" s="291"/>
      <c r="C293" s="291"/>
      <c r="D293" s="291"/>
      <c r="E293" s="291"/>
      <c r="F293" s="291"/>
      <c r="G293" s="291"/>
    </row>
    <row r="294" spans="1:7" ht="17.100000000000001" customHeight="1" x14ac:dyDescent="0.25">
      <c r="A294" s="37" t="s">
        <v>31</v>
      </c>
      <c r="B294" s="291"/>
      <c r="C294" s="291"/>
      <c r="D294" s="291"/>
      <c r="E294" s="291"/>
      <c r="F294" s="291"/>
      <c r="G294" s="291"/>
    </row>
    <row r="295" spans="1:7" ht="17.100000000000001" customHeight="1" x14ac:dyDescent="0.25">
      <c r="A295" s="37" t="s">
        <v>32</v>
      </c>
      <c r="B295" s="268"/>
      <c r="C295" s="268"/>
      <c r="D295" s="268"/>
      <c r="E295" s="268"/>
      <c r="F295" s="268"/>
      <c r="G295" s="268"/>
    </row>
    <row r="296" spans="1:7" ht="16.5" customHeight="1" x14ac:dyDescent="0.25">
      <c r="A296" s="195" t="str">
        <f>A104</f>
        <v>Porcentaje de cumplimiento de acciones de capacitación en la modalidad presencial en materia de protección de datos personales, dirigidas a MiPYMES, Emprendedores. (PCACP)</v>
      </c>
      <c r="B296" s="196"/>
      <c r="C296" s="196"/>
      <c r="D296" s="196"/>
      <c r="E296" s="196"/>
      <c r="F296" s="196"/>
      <c r="G296" s="197"/>
    </row>
    <row r="297" spans="1:7" ht="17.100000000000001" customHeight="1" x14ac:dyDescent="0.25">
      <c r="A297" s="37" t="s">
        <v>30</v>
      </c>
      <c r="B297" s="291"/>
      <c r="C297" s="291"/>
      <c r="D297" s="291"/>
      <c r="E297" s="291"/>
      <c r="F297" s="291"/>
      <c r="G297" s="291"/>
    </row>
    <row r="298" spans="1:7" ht="17.100000000000001" customHeight="1" x14ac:dyDescent="0.25">
      <c r="A298" s="37" t="s">
        <v>31</v>
      </c>
      <c r="B298" s="291"/>
      <c r="C298" s="291"/>
      <c r="D298" s="291"/>
      <c r="E298" s="291"/>
      <c r="F298" s="291"/>
      <c r="G298" s="291"/>
    </row>
    <row r="299" spans="1:7" ht="17.100000000000001" customHeight="1" x14ac:dyDescent="0.25">
      <c r="A299" s="37" t="s">
        <v>32</v>
      </c>
      <c r="B299" s="268"/>
      <c r="C299" s="268"/>
      <c r="D299" s="268"/>
      <c r="E299" s="268"/>
      <c r="F299" s="268"/>
      <c r="G299" s="268"/>
    </row>
    <row r="300" spans="1:7" ht="33" customHeight="1" x14ac:dyDescent="0.25">
      <c r="A300" s="195" t="str">
        <f>A110</f>
        <v>Porcentaje de cumplimiento de las metas establecidas en el Programa de Capacitación presencial básica dirigida a sujetos obligados en materia de acceso a la información, transparencia, protección de datos personales y temas relacionados (PCA)</v>
      </c>
      <c r="B300" s="196"/>
      <c r="C300" s="196"/>
      <c r="D300" s="196"/>
      <c r="E300" s="196"/>
      <c r="F300" s="196"/>
      <c r="G300" s="197"/>
    </row>
    <row r="301" spans="1:7" ht="84.95" customHeight="1" x14ac:dyDescent="0.25">
      <c r="A301" s="37" t="s">
        <v>30</v>
      </c>
      <c r="B301" s="291" t="s">
        <v>1089</v>
      </c>
      <c r="C301" s="291"/>
      <c r="D301" s="291"/>
      <c r="E301" s="291"/>
      <c r="F301" s="291"/>
      <c r="G301" s="291"/>
    </row>
    <row r="302" spans="1:7" ht="17.100000000000001" customHeight="1" x14ac:dyDescent="0.25">
      <c r="A302" s="37" t="s">
        <v>31</v>
      </c>
      <c r="B302" s="291" t="s">
        <v>1090</v>
      </c>
      <c r="C302" s="291"/>
      <c r="D302" s="291"/>
      <c r="E302" s="291"/>
      <c r="F302" s="291"/>
      <c r="G302" s="291"/>
    </row>
    <row r="303" spans="1:7" ht="17.100000000000001" customHeight="1" x14ac:dyDescent="0.25">
      <c r="A303" s="37" t="s">
        <v>32</v>
      </c>
      <c r="B303" s="291" t="s">
        <v>1102</v>
      </c>
      <c r="C303" s="291"/>
      <c r="D303" s="291"/>
      <c r="E303" s="291"/>
      <c r="F303" s="291"/>
      <c r="G303" s="291"/>
    </row>
    <row r="304" spans="1:7" ht="17.100000000000001" customHeight="1" x14ac:dyDescent="0.25">
      <c r="A304" s="195" t="str">
        <f>A116</f>
        <v xml:space="preserve">Promedio de calificaciones de evaluaciones de calidad de los cursos presenciales  (PCSO). </v>
      </c>
      <c r="B304" s="196"/>
      <c r="C304" s="196"/>
      <c r="D304" s="196"/>
      <c r="E304" s="196"/>
      <c r="F304" s="196"/>
      <c r="G304" s="197"/>
    </row>
    <row r="305" spans="1:7" ht="17.100000000000001" customHeight="1" x14ac:dyDescent="0.25">
      <c r="A305" s="37" t="s">
        <v>30</v>
      </c>
      <c r="B305" s="291" t="s">
        <v>1099</v>
      </c>
      <c r="C305" s="291"/>
      <c r="D305" s="291"/>
      <c r="E305" s="291"/>
      <c r="F305" s="291"/>
      <c r="G305" s="291"/>
    </row>
    <row r="306" spans="1:7" ht="17.100000000000001" customHeight="1" x14ac:dyDescent="0.25">
      <c r="A306" s="37" t="s">
        <v>31</v>
      </c>
      <c r="B306" s="291" t="s">
        <v>1128</v>
      </c>
      <c r="C306" s="291"/>
      <c r="D306" s="291"/>
      <c r="E306" s="291"/>
      <c r="F306" s="291"/>
      <c r="G306" s="291"/>
    </row>
    <row r="307" spans="1:7" ht="17.100000000000001" customHeight="1" x14ac:dyDescent="0.25">
      <c r="A307" s="37" t="s">
        <v>32</v>
      </c>
      <c r="B307" s="268" t="s">
        <v>1129</v>
      </c>
      <c r="C307" s="268"/>
      <c r="D307" s="268"/>
      <c r="E307" s="268"/>
      <c r="F307" s="268"/>
      <c r="G307" s="268"/>
    </row>
    <row r="308" spans="1:7" ht="17.100000000000001" customHeight="1" x14ac:dyDescent="0.25">
      <c r="A308" s="195" t="str">
        <f>A122</f>
        <v>Porcentaje de cumplimiento de las metas de capacitación especializada (PCCE).</v>
      </c>
      <c r="B308" s="196"/>
      <c r="C308" s="196"/>
      <c r="D308" s="196"/>
      <c r="E308" s="196"/>
      <c r="F308" s="196"/>
      <c r="G308" s="197"/>
    </row>
    <row r="309" spans="1:7" ht="84.95" customHeight="1" x14ac:dyDescent="0.25">
      <c r="A309" s="37" t="s">
        <v>30</v>
      </c>
      <c r="B309" s="291" t="s">
        <v>1100</v>
      </c>
      <c r="C309" s="291"/>
      <c r="D309" s="291"/>
      <c r="E309" s="291"/>
      <c r="F309" s="291"/>
      <c r="G309" s="291"/>
    </row>
    <row r="310" spans="1:7" ht="17.100000000000001" customHeight="1" x14ac:dyDescent="0.25">
      <c r="A310" s="37" t="s">
        <v>31</v>
      </c>
      <c r="B310" s="291" t="s">
        <v>1090</v>
      </c>
      <c r="C310" s="291"/>
      <c r="D310" s="291"/>
      <c r="E310" s="291"/>
      <c r="F310" s="291"/>
      <c r="G310" s="291"/>
    </row>
    <row r="311" spans="1:7" ht="17.100000000000001" customHeight="1" x14ac:dyDescent="0.25">
      <c r="A311" s="37" t="s">
        <v>32</v>
      </c>
      <c r="B311" s="268" t="s">
        <v>1101</v>
      </c>
      <c r="C311" s="268"/>
      <c r="D311" s="268"/>
      <c r="E311" s="268"/>
      <c r="F311" s="268"/>
      <c r="G311" s="268"/>
    </row>
    <row r="312" spans="1:7" ht="17.100000000000001" customHeight="1" x14ac:dyDescent="0.25">
      <c r="A312" s="195" t="str">
        <f>A128</f>
        <v>Porcentaje de cumplimiento de las metas de capacitación establecidas para los Estados en el Programa de Capacitación dirigido a Sujetos Obligados (PCME).</v>
      </c>
      <c r="B312" s="196"/>
      <c r="C312" s="196"/>
      <c r="D312" s="196"/>
      <c r="E312" s="196"/>
      <c r="F312" s="196"/>
      <c r="G312" s="197"/>
    </row>
    <row r="313" spans="1:7" ht="17.100000000000001" customHeight="1" x14ac:dyDescent="0.25">
      <c r="A313" s="37" t="s">
        <v>30</v>
      </c>
      <c r="B313" s="291"/>
      <c r="C313" s="291"/>
      <c r="D313" s="291"/>
      <c r="E313" s="291"/>
      <c r="F313" s="291"/>
      <c r="G313" s="291"/>
    </row>
    <row r="314" spans="1:7" ht="17.100000000000001" customHeight="1" x14ac:dyDescent="0.25">
      <c r="A314" s="37" t="s">
        <v>31</v>
      </c>
      <c r="B314" s="291"/>
      <c r="C314" s="291"/>
      <c r="D314" s="291"/>
      <c r="E314" s="291"/>
      <c r="F314" s="291"/>
      <c r="G314" s="291"/>
    </row>
    <row r="315" spans="1:7" ht="17.100000000000001" customHeight="1" x14ac:dyDescent="0.25">
      <c r="A315" s="37" t="s">
        <v>32</v>
      </c>
      <c r="B315" s="268"/>
      <c r="C315" s="268"/>
      <c r="D315" s="268"/>
      <c r="E315" s="268"/>
      <c r="F315" s="268"/>
      <c r="G315" s="268"/>
    </row>
    <row r="316" spans="1:7" ht="17.100000000000001" customHeight="1" x14ac:dyDescent="0.25">
      <c r="A316" s="195" t="str">
        <f>A134</f>
        <v>Porcentaje de talleres de coordinación  realizados (PTCR)</v>
      </c>
      <c r="B316" s="196"/>
      <c r="C316" s="196"/>
      <c r="D316" s="196"/>
      <c r="E316" s="196"/>
      <c r="F316" s="196"/>
      <c r="G316" s="197"/>
    </row>
    <row r="317" spans="1:7" ht="17.100000000000001" customHeight="1" x14ac:dyDescent="0.25">
      <c r="A317" s="37" t="s">
        <v>30</v>
      </c>
      <c r="B317" s="291"/>
      <c r="C317" s="291"/>
      <c r="D317" s="291"/>
      <c r="E317" s="291"/>
      <c r="F317" s="291"/>
      <c r="G317" s="291"/>
    </row>
    <row r="318" spans="1:7" ht="17.100000000000001" customHeight="1" x14ac:dyDescent="0.25">
      <c r="A318" s="37" t="s">
        <v>31</v>
      </c>
      <c r="B318" s="291"/>
      <c r="C318" s="291"/>
      <c r="D318" s="291"/>
      <c r="E318" s="291"/>
      <c r="F318" s="291"/>
      <c r="G318" s="291"/>
    </row>
    <row r="319" spans="1:7" ht="17.100000000000001" customHeight="1" x14ac:dyDescent="0.25">
      <c r="A319" s="37" t="s">
        <v>32</v>
      </c>
      <c r="B319" s="268"/>
      <c r="C319" s="268"/>
      <c r="D319" s="268"/>
      <c r="E319" s="268"/>
      <c r="F319" s="268"/>
      <c r="G319" s="268"/>
    </row>
    <row r="320" spans="1:7" ht="17.100000000000001" customHeight="1" x14ac:dyDescent="0.25">
      <c r="A320" s="195" t="str">
        <f>A140</f>
        <v>Porcentaje de cumplimiento de las metas de capacitación presencial del Programa de Vinculación con Asociaciones y Cámaras del Sector. (PCPV)</v>
      </c>
      <c r="B320" s="196"/>
      <c r="C320" s="196"/>
      <c r="D320" s="196"/>
      <c r="E320" s="196"/>
      <c r="F320" s="196"/>
      <c r="G320" s="197"/>
    </row>
    <row r="321" spans="1:7" ht="102" customHeight="1" x14ac:dyDescent="0.25">
      <c r="A321" s="37" t="s">
        <v>30</v>
      </c>
      <c r="B321" s="291" t="s">
        <v>1178</v>
      </c>
      <c r="C321" s="291"/>
      <c r="D321" s="291"/>
      <c r="E321" s="291"/>
      <c r="F321" s="291"/>
      <c r="G321" s="291"/>
    </row>
    <row r="322" spans="1:7" ht="17.100000000000001" customHeight="1" x14ac:dyDescent="0.25">
      <c r="A322" s="37" t="s">
        <v>31</v>
      </c>
      <c r="B322" s="291" t="s">
        <v>1090</v>
      </c>
      <c r="C322" s="291"/>
      <c r="D322" s="291"/>
      <c r="E322" s="291"/>
      <c r="F322" s="291"/>
      <c r="G322" s="291"/>
    </row>
    <row r="323" spans="1:7" ht="17.100000000000001" customHeight="1" x14ac:dyDescent="0.25">
      <c r="A323" s="37" t="s">
        <v>32</v>
      </c>
      <c r="B323" s="268" t="s">
        <v>1199</v>
      </c>
      <c r="C323" s="268"/>
      <c r="D323" s="268"/>
      <c r="E323" s="268"/>
      <c r="F323" s="268"/>
      <c r="G323" s="268"/>
    </row>
    <row r="324" spans="1:7" ht="17.100000000000001" customHeight="1" x14ac:dyDescent="0.25">
      <c r="A324" s="195" t="str">
        <f>A146</f>
        <v>Porcentaje de desarrollo, actualización, ampliación y mejoras de: cursos en línea, Guía Instructiva y CEVINAI (PODAAM).</v>
      </c>
      <c r="B324" s="196"/>
      <c r="C324" s="196"/>
      <c r="D324" s="196"/>
      <c r="E324" s="196"/>
      <c r="F324" s="196"/>
      <c r="G324" s="197"/>
    </row>
    <row r="325" spans="1:7" ht="17.100000000000001" customHeight="1" x14ac:dyDescent="0.25">
      <c r="A325" s="37" t="s">
        <v>30</v>
      </c>
      <c r="B325" s="291"/>
      <c r="C325" s="291"/>
      <c r="D325" s="291"/>
      <c r="E325" s="291"/>
      <c r="F325" s="291"/>
      <c r="G325" s="291"/>
    </row>
    <row r="326" spans="1:7" ht="17.100000000000001" customHeight="1" x14ac:dyDescent="0.25">
      <c r="A326" s="37" t="s">
        <v>31</v>
      </c>
      <c r="B326" s="291"/>
      <c r="C326" s="291"/>
      <c r="D326" s="291"/>
      <c r="E326" s="291"/>
      <c r="F326" s="291"/>
      <c r="G326" s="291"/>
    </row>
    <row r="327" spans="1:7" ht="17.100000000000001" customHeight="1" x14ac:dyDescent="0.25">
      <c r="A327" s="37" t="s">
        <v>32</v>
      </c>
      <c r="B327" s="268"/>
      <c r="C327" s="268"/>
      <c r="D327" s="268"/>
      <c r="E327" s="268"/>
      <c r="F327" s="268"/>
      <c r="G327" s="268"/>
    </row>
    <row r="328" spans="1:7" ht="17.100000000000001" customHeight="1" x14ac:dyDescent="0.25">
      <c r="A328" s="195" t="str">
        <f>A152</f>
        <v>Porcentaje de cumplimiento de las acciones relativas al Diplomado en línea en materia de protección de datos personales (PCD).</v>
      </c>
      <c r="B328" s="196"/>
      <c r="C328" s="196"/>
      <c r="D328" s="196"/>
      <c r="E328" s="196"/>
      <c r="F328" s="196"/>
      <c r="G328" s="197"/>
    </row>
    <row r="329" spans="1:7" ht="17.100000000000001" customHeight="1" x14ac:dyDescent="0.25">
      <c r="A329" s="37" t="s">
        <v>30</v>
      </c>
      <c r="B329" s="291"/>
      <c r="C329" s="291"/>
      <c r="D329" s="291"/>
      <c r="E329" s="291"/>
      <c r="F329" s="291"/>
      <c r="G329" s="291"/>
    </row>
    <row r="330" spans="1:7" ht="17.100000000000001" customHeight="1" x14ac:dyDescent="0.25">
      <c r="A330" s="37" t="s">
        <v>31</v>
      </c>
      <c r="B330" s="291"/>
      <c r="C330" s="291"/>
      <c r="D330" s="291"/>
      <c r="E330" s="291"/>
      <c r="F330" s="291"/>
      <c r="G330" s="291"/>
    </row>
    <row r="331" spans="1:7" ht="17.100000000000001" customHeight="1" x14ac:dyDescent="0.25">
      <c r="A331" s="37" t="s">
        <v>32</v>
      </c>
      <c r="B331" s="268"/>
      <c r="C331" s="268"/>
      <c r="D331" s="268"/>
      <c r="E331" s="268"/>
      <c r="F331" s="268"/>
      <c r="G331" s="268"/>
    </row>
    <row r="332" spans="1:7" ht="33" customHeight="1" x14ac:dyDescent="0.25">
      <c r="A332" s="195" t="str">
        <f>A158</f>
        <v>Porcentaje de cumplimiento de las metas establecidas respecto al desarrollo de la segunda generación del programa de Maestría en Derecho en el campo del conocimiento del Derecho a la Información (PCM).</v>
      </c>
      <c r="B332" s="196"/>
      <c r="C332" s="196"/>
      <c r="D332" s="196"/>
      <c r="E332" s="196"/>
      <c r="F332" s="196"/>
      <c r="G332" s="197"/>
    </row>
    <row r="333" spans="1:7" ht="17.100000000000001" customHeight="1" x14ac:dyDescent="0.25">
      <c r="A333" s="37" t="s">
        <v>30</v>
      </c>
      <c r="B333" s="291"/>
      <c r="C333" s="291"/>
      <c r="D333" s="291"/>
      <c r="E333" s="291"/>
      <c r="F333" s="291"/>
      <c r="G333" s="291"/>
    </row>
    <row r="334" spans="1:7" ht="17.100000000000001" customHeight="1" x14ac:dyDescent="0.25">
      <c r="A334" s="37" t="s">
        <v>31</v>
      </c>
      <c r="B334" s="291"/>
      <c r="C334" s="291"/>
      <c r="D334" s="291"/>
      <c r="E334" s="291"/>
      <c r="F334" s="291"/>
      <c r="G334" s="291"/>
    </row>
    <row r="335" spans="1:7" ht="17.100000000000001" customHeight="1" x14ac:dyDescent="0.25">
      <c r="A335" s="37" t="s">
        <v>32</v>
      </c>
      <c r="B335" s="268"/>
      <c r="C335" s="268"/>
      <c r="D335" s="268"/>
      <c r="E335" s="268"/>
      <c r="F335" s="268"/>
      <c r="G335" s="268"/>
    </row>
    <row r="336" spans="1:7" ht="17.100000000000001" customHeight="1" x14ac:dyDescent="0.25">
      <c r="A336" s="195" t="str">
        <f>A164</f>
        <v>Porcentaje de cumplimiento de las metas establecidas respecto del Aula Iberoamericana en Protección de Datos Personales (PCA).</v>
      </c>
      <c r="B336" s="196"/>
      <c r="C336" s="196"/>
      <c r="D336" s="196"/>
      <c r="E336" s="196"/>
      <c r="F336" s="196"/>
      <c r="G336" s="197"/>
    </row>
    <row r="337" spans="1:7" ht="17.100000000000001" customHeight="1" x14ac:dyDescent="0.25">
      <c r="A337" s="37" t="s">
        <v>30</v>
      </c>
      <c r="B337" s="291"/>
      <c r="C337" s="291"/>
      <c r="D337" s="291"/>
      <c r="E337" s="291"/>
      <c r="F337" s="291"/>
      <c r="G337" s="291"/>
    </row>
    <row r="338" spans="1:7" ht="17.100000000000001" customHeight="1" x14ac:dyDescent="0.25">
      <c r="A338" s="37" t="s">
        <v>31</v>
      </c>
      <c r="B338" s="291"/>
      <c r="C338" s="291"/>
      <c r="D338" s="291"/>
      <c r="E338" s="291"/>
      <c r="F338" s="291"/>
      <c r="G338" s="291"/>
    </row>
    <row r="339" spans="1:7" ht="17.100000000000001" customHeight="1" x14ac:dyDescent="0.25">
      <c r="A339" s="37" t="s">
        <v>32</v>
      </c>
      <c r="B339" s="268"/>
      <c r="C339" s="268"/>
      <c r="D339" s="268"/>
      <c r="E339" s="268"/>
      <c r="F339" s="268"/>
      <c r="G339" s="268"/>
    </row>
    <row r="340" spans="1:7" ht="17.100000000000001" customHeight="1" x14ac:dyDescent="0.25">
      <c r="A340" s="195" t="str">
        <f>A170</f>
        <v>Porcentaje de cumplimiento en el desarrollo e implementación de un curso especializado en línea (PCCL).</v>
      </c>
      <c r="B340" s="196"/>
      <c r="C340" s="196"/>
      <c r="D340" s="196"/>
      <c r="E340" s="196"/>
      <c r="F340" s="196"/>
      <c r="G340" s="197"/>
    </row>
    <row r="341" spans="1:7" ht="17.100000000000001" customHeight="1" x14ac:dyDescent="0.25">
      <c r="A341" s="37" t="s">
        <v>30</v>
      </c>
      <c r="B341" s="291"/>
      <c r="C341" s="291"/>
      <c r="D341" s="291"/>
      <c r="E341" s="291"/>
      <c r="F341" s="291"/>
      <c r="G341" s="291"/>
    </row>
    <row r="342" spans="1:7" ht="17.100000000000001" customHeight="1" x14ac:dyDescent="0.25">
      <c r="A342" s="37" t="s">
        <v>31</v>
      </c>
      <c r="B342" s="291"/>
      <c r="C342" s="291"/>
      <c r="D342" s="291"/>
      <c r="E342" s="291"/>
      <c r="F342" s="291"/>
      <c r="G342" s="291"/>
    </row>
    <row r="343" spans="1:7" ht="17.100000000000001" customHeight="1" x14ac:dyDescent="0.25">
      <c r="A343" s="37" t="s">
        <v>32</v>
      </c>
      <c r="B343" s="189"/>
      <c r="C343" s="190"/>
      <c r="D343" s="190"/>
      <c r="E343" s="190"/>
      <c r="F343" s="190"/>
      <c r="G343" s="191"/>
    </row>
    <row r="344" spans="1:7" ht="17.100000000000001" customHeight="1" x14ac:dyDescent="0.25">
      <c r="A344" s="195" t="str">
        <f>A176</f>
        <v>Porcentaje de cumplimiento de las metas de incorporación de sujetos regulados al Programa de Aliados para la Capacitación (PCAC).</v>
      </c>
      <c r="B344" s="196"/>
      <c r="C344" s="196"/>
      <c r="D344" s="196"/>
      <c r="E344" s="196"/>
      <c r="F344" s="196"/>
      <c r="G344" s="197"/>
    </row>
    <row r="345" spans="1:7" ht="17.100000000000001" customHeight="1" x14ac:dyDescent="0.25">
      <c r="A345" s="37" t="s">
        <v>30</v>
      </c>
      <c r="B345" s="291"/>
      <c r="C345" s="291"/>
      <c r="D345" s="291"/>
      <c r="E345" s="291"/>
      <c r="F345" s="291"/>
      <c r="G345" s="291"/>
    </row>
    <row r="346" spans="1:7" ht="17.100000000000001" customHeight="1" x14ac:dyDescent="0.25">
      <c r="A346" s="37" t="s">
        <v>31</v>
      </c>
      <c r="B346" s="291"/>
      <c r="C346" s="291"/>
      <c r="D346" s="291"/>
      <c r="E346" s="291"/>
      <c r="F346" s="291"/>
      <c r="G346" s="291"/>
    </row>
    <row r="347" spans="1:7" ht="17.100000000000001" customHeight="1" x14ac:dyDescent="0.25">
      <c r="A347" s="37" t="s">
        <v>32</v>
      </c>
      <c r="B347" s="189"/>
      <c r="C347" s="190"/>
      <c r="D347" s="190"/>
      <c r="E347" s="190"/>
      <c r="F347" s="190"/>
      <c r="G347" s="191"/>
    </row>
    <row r="348" spans="1:7" ht="17.100000000000001" customHeight="1" x14ac:dyDescent="0.25">
      <c r="A348" s="251"/>
      <c r="B348" s="251"/>
      <c r="C348" s="251"/>
      <c r="D348" s="251"/>
      <c r="E348" s="251"/>
      <c r="F348" s="251"/>
      <c r="G348" s="251"/>
    </row>
  </sheetData>
  <mergeCells count="340">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6:G256"/>
    <mergeCell ref="B257:G257"/>
    <mergeCell ref="B270:G270"/>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193:G193"/>
    <mergeCell ref="B194:G194"/>
    <mergeCell ref="B195:G195"/>
    <mergeCell ref="A196:G196"/>
    <mergeCell ref="B197:G197"/>
    <mergeCell ref="B198:G198"/>
    <mergeCell ref="A187:G187"/>
    <mergeCell ref="B188:G188"/>
    <mergeCell ref="B189:G189"/>
    <mergeCell ref="A190:G190"/>
    <mergeCell ref="B191:G191"/>
    <mergeCell ref="B192:G192"/>
    <mergeCell ref="A181:G181"/>
    <mergeCell ref="B182:G182"/>
    <mergeCell ref="B183:G183"/>
    <mergeCell ref="A184:G184"/>
    <mergeCell ref="B185:G185"/>
    <mergeCell ref="B186:G186"/>
    <mergeCell ref="A178:G178"/>
    <mergeCell ref="B179:G179"/>
    <mergeCell ref="B180:G180"/>
    <mergeCell ref="A177:G177"/>
    <mergeCell ref="A147:A151"/>
    <mergeCell ref="B147:B151"/>
    <mergeCell ref="C147:C151"/>
    <mergeCell ref="D147:D151"/>
    <mergeCell ref="E147:E151"/>
    <mergeCell ref="A153:A157"/>
    <mergeCell ref="B153:B157"/>
    <mergeCell ref="C153:C157"/>
    <mergeCell ref="D153:D157"/>
    <mergeCell ref="E153:E157"/>
    <mergeCell ref="A141:A145"/>
    <mergeCell ref="B141:B145"/>
    <mergeCell ref="C141:C145"/>
    <mergeCell ref="D141:D145"/>
    <mergeCell ref="E141:E145"/>
    <mergeCell ref="A159:A163"/>
    <mergeCell ref="B159:B163"/>
    <mergeCell ref="C159:C163"/>
    <mergeCell ref="D159:D163"/>
    <mergeCell ref="E159:E163"/>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C22:D22"/>
    <mergeCell ref="A23:B23"/>
    <mergeCell ref="C23:D23"/>
    <mergeCell ref="A24:G24"/>
    <mergeCell ref="A25:G25"/>
    <mergeCell ref="A18:B18"/>
    <mergeCell ref="C18:G18"/>
    <mergeCell ref="A19:G19"/>
    <mergeCell ref="A20:B21"/>
    <mergeCell ref="C20:D20"/>
    <mergeCell ref="C21:D21"/>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9" tint="-0.249977111117893"/>
  </sheetPr>
  <dimension ref="A1:G322"/>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288</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87</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263</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79" t="s">
        <v>14</v>
      </c>
    </row>
    <row r="21" spans="1:7" ht="16.5" customHeight="1" x14ac:dyDescent="0.25">
      <c r="A21" s="232"/>
      <c r="B21" s="233"/>
      <c r="C21" s="236" t="s">
        <v>15</v>
      </c>
      <c r="D21" s="237"/>
      <c r="E21" s="21" t="s">
        <v>15</v>
      </c>
      <c r="F21" s="21" t="s">
        <v>15</v>
      </c>
      <c r="G21" s="80" t="s">
        <v>16</v>
      </c>
    </row>
    <row r="22" spans="1:7" ht="16.5" customHeight="1" x14ac:dyDescent="0.25">
      <c r="A22" s="207" t="s">
        <v>61</v>
      </c>
      <c r="B22" s="207"/>
      <c r="C22" s="239">
        <f>'E002'!B20</f>
        <v>207.20201</v>
      </c>
      <c r="D22" s="239"/>
      <c r="E22" s="23">
        <f>'E002'!C20</f>
        <v>149.649407</v>
      </c>
      <c r="F22" s="23">
        <f>'E002'!D20</f>
        <v>93.080672329999985</v>
      </c>
      <c r="G22" s="24">
        <f>F22/C22*100</f>
        <v>44.922668621795694</v>
      </c>
    </row>
    <row r="23" spans="1:7" ht="16.5" customHeight="1" x14ac:dyDescent="0.25">
      <c r="A23" s="207" t="s">
        <v>17</v>
      </c>
      <c r="B23" s="207"/>
      <c r="C23" s="241">
        <f>'E002'!B21</f>
        <v>198.12846902999996</v>
      </c>
      <c r="D23" s="241"/>
      <c r="E23" s="74">
        <f>'E002'!C21</f>
        <v>142.99332115999999</v>
      </c>
      <c r="F23" s="23">
        <f>'E002'!D21</f>
        <v>93.080672329999985</v>
      </c>
      <c r="G23" s="24">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19</v>
      </c>
    </row>
    <row r="28" spans="1:7" ht="16.5" x14ac:dyDescent="0.25">
      <c r="A28" s="207"/>
      <c r="B28" s="207"/>
      <c r="C28" s="207"/>
      <c r="D28" s="207"/>
      <c r="E28" s="207"/>
      <c r="F28" s="28" t="s">
        <v>33</v>
      </c>
      <c r="G28" s="29">
        <v>8</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409.5" x14ac:dyDescent="0.25">
      <c r="A32" s="77" t="s">
        <v>871</v>
      </c>
      <c r="B32" s="81" t="s">
        <v>1109</v>
      </c>
      <c r="C32" s="36" t="s">
        <v>872</v>
      </c>
      <c r="D32" s="32" t="s">
        <v>60</v>
      </c>
      <c r="E32" s="33" t="s">
        <v>49</v>
      </c>
      <c r="F32" s="26"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9">
        <v>5</v>
      </c>
    </row>
    <row r="36" spans="1:7" ht="16.5" x14ac:dyDescent="0.25">
      <c r="A36" s="207"/>
      <c r="B36" s="207"/>
      <c r="C36" s="207"/>
      <c r="D36" s="207"/>
      <c r="E36" s="207"/>
      <c r="F36" s="28" t="s">
        <v>33</v>
      </c>
      <c r="G36" s="29">
        <v>1</v>
      </c>
    </row>
    <row r="37" spans="1:7" ht="16.5" x14ac:dyDescent="0.25">
      <c r="A37" s="207"/>
      <c r="B37" s="207"/>
      <c r="C37" s="207"/>
      <c r="D37" s="207"/>
      <c r="E37" s="207"/>
      <c r="F37" s="28" t="s">
        <v>26</v>
      </c>
      <c r="G37" s="29"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9" t="s">
        <v>56</v>
      </c>
    </row>
    <row r="40" spans="1:7" ht="189" x14ac:dyDescent="0.25">
      <c r="A40" s="36" t="s">
        <v>873</v>
      </c>
      <c r="B40" s="82" t="s">
        <v>1113</v>
      </c>
      <c r="C40" s="36" t="s">
        <v>874</v>
      </c>
      <c r="D40" s="36" t="s">
        <v>57</v>
      </c>
      <c r="E40" s="33" t="s">
        <v>49</v>
      </c>
      <c r="F40" s="28" t="s">
        <v>36</v>
      </c>
      <c r="G40" s="29"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29">
        <v>9</v>
      </c>
    </row>
    <row r="44" spans="1:7" ht="16.5" x14ac:dyDescent="0.25">
      <c r="A44" s="207"/>
      <c r="B44" s="207"/>
      <c r="C44" s="207"/>
      <c r="D44" s="207"/>
      <c r="E44" s="207"/>
      <c r="F44" s="28" t="s">
        <v>33</v>
      </c>
      <c r="G44" s="29">
        <v>9.25</v>
      </c>
    </row>
    <row r="45" spans="1:7" ht="16.5" x14ac:dyDescent="0.25">
      <c r="A45" s="207"/>
      <c r="B45" s="207"/>
      <c r="C45" s="207"/>
      <c r="D45" s="207"/>
      <c r="E45" s="207"/>
      <c r="F45" s="28" t="s">
        <v>26</v>
      </c>
      <c r="G45" s="29" t="s">
        <v>56</v>
      </c>
    </row>
    <row r="46" spans="1:7" ht="33" x14ac:dyDescent="0.25">
      <c r="A46" s="207"/>
      <c r="B46" s="207"/>
      <c r="C46" s="207"/>
      <c r="D46" s="207"/>
      <c r="E46" s="207"/>
      <c r="F46" s="28" t="s">
        <v>34</v>
      </c>
      <c r="G46" s="29" t="s">
        <v>56</v>
      </c>
    </row>
    <row r="47" spans="1:7" ht="16.5" x14ac:dyDescent="0.25">
      <c r="A47" s="207"/>
      <c r="B47" s="207"/>
      <c r="C47" s="207"/>
      <c r="D47" s="207"/>
      <c r="E47" s="207"/>
      <c r="F47" s="28" t="s">
        <v>27</v>
      </c>
      <c r="G47" s="29" t="s">
        <v>56</v>
      </c>
    </row>
    <row r="48" spans="1:7" ht="94.5" x14ac:dyDescent="0.25">
      <c r="A48" s="32" t="s">
        <v>289</v>
      </c>
      <c r="B48" s="83" t="s">
        <v>875</v>
      </c>
      <c r="C48" s="32" t="s">
        <v>290</v>
      </c>
      <c r="D48" s="68" t="s">
        <v>48</v>
      </c>
      <c r="E48" s="33" t="s">
        <v>64</v>
      </c>
      <c r="F48" s="28" t="s">
        <v>36</v>
      </c>
      <c r="G48" s="29" t="s">
        <v>56</v>
      </c>
    </row>
    <row r="49" spans="1:7" ht="16.5" x14ac:dyDescent="0.25">
      <c r="A49" s="207" t="s">
        <v>21</v>
      </c>
      <c r="B49" s="207" t="s">
        <v>22</v>
      </c>
      <c r="C49" s="207" t="s">
        <v>29</v>
      </c>
      <c r="D49" s="207" t="s">
        <v>23</v>
      </c>
      <c r="E49" s="207" t="s">
        <v>24</v>
      </c>
      <c r="F49" s="28" t="s">
        <v>25</v>
      </c>
      <c r="G49" s="29">
        <v>100</v>
      </c>
    </row>
    <row r="50" spans="1:7" ht="16.5" x14ac:dyDescent="0.25">
      <c r="A50" s="207"/>
      <c r="B50" s="207"/>
      <c r="C50" s="207"/>
      <c r="D50" s="207"/>
      <c r="E50" s="207"/>
      <c r="F50" s="28" t="s">
        <v>33</v>
      </c>
      <c r="G50" s="29">
        <v>100</v>
      </c>
    </row>
    <row r="51" spans="1:7" ht="16.5" x14ac:dyDescent="0.25">
      <c r="A51" s="207"/>
      <c r="B51" s="207"/>
      <c r="C51" s="207"/>
      <c r="D51" s="207"/>
      <c r="E51" s="207"/>
      <c r="F51" s="28" t="s">
        <v>26</v>
      </c>
      <c r="G51" s="29" t="s">
        <v>56</v>
      </c>
    </row>
    <row r="52" spans="1:7" ht="33" x14ac:dyDescent="0.25">
      <c r="A52" s="207"/>
      <c r="B52" s="207"/>
      <c r="C52" s="207"/>
      <c r="D52" s="207"/>
      <c r="E52" s="207"/>
      <c r="F52" s="28" t="s">
        <v>34</v>
      </c>
      <c r="G52" s="29" t="s">
        <v>56</v>
      </c>
    </row>
    <row r="53" spans="1:7" ht="16.5" x14ac:dyDescent="0.25">
      <c r="A53" s="207"/>
      <c r="B53" s="207"/>
      <c r="C53" s="207"/>
      <c r="D53" s="207"/>
      <c r="E53" s="207"/>
      <c r="F53" s="28" t="s">
        <v>27</v>
      </c>
      <c r="G53" s="29" t="s">
        <v>56</v>
      </c>
    </row>
    <row r="54" spans="1:7" ht="96" customHeight="1" x14ac:dyDescent="0.25">
      <c r="A54" s="32" t="s">
        <v>291</v>
      </c>
      <c r="B54" s="45" t="s">
        <v>1117</v>
      </c>
      <c r="C54" s="32" t="s">
        <v>876</v>
      </c>
      <c r="D54" s="68" t="s">
        <v>51</v>
      </c>
      <c r="E54" s="33" t="s">
        <v>59</v>
      </c>
      <c r="F54" s="28" t="s">
        <v>36</v>
      </c>
      <c r="G54" s="29" t="s">
        <v>56</v>
      </c>
    </row>
    <row r="55" spans="1:7" ht="16.5" x14ac:dyDescent="0.25">
      <c r="A55" s="207" t="s">
        <v>21</v>
      </c>
      <c r="B55" s="207" t="s">
        <v>22</v>
      </c>
      <c r="C55" s="207" t="s">
        <v>29</v>
      </c>
      <c r="D55" s="207" t="s">
        <v>23</v>
      </c>
      <c r="E55" s="207" t="s">
        <v>24</v>
      </c>
      <c r="F55" s="28" t="s">
        <v>25</v>
      </c>
      <c r="G55" s="29">
        <v>10</v>
      </c>
    </row>
    <row r="56" spans="1:7" ht="16.5" x14ac:dyDescent="0.25">
      <c r="A56" s="207"/>
      <c r="B56" s="207"/>
      <c r="C56" s="207"/>
      <c r="D56" s="207"/>
      <c r="E56" s="207"/>
      <c r="F56" s="28" t="s">
        <v>33</v>
      </c>
      <c r="G56" s="29">
        <v>10</v>
      </c>
    </row>
    <row r="57" spans="1:7" ht="16.5" x14ac:dyDescent="0.25">
      <c r="A57" s="207"/>
      <c r="B57" s="207"/>
      <c r="C57" s="207"/>
      <c r="D57" s="207"/>
      <c r="E57" s="207"/>
      <c r="F57" s="28" t="s">
        <v>26</v>
      </c>
      <c r="G57" s="29" t="s">
        <v>56</v>
      </c>
    </row>
    <row r="58" spans="1:7" ht="33" x14ac:dyDescent="0.25">
      <c r="A58" s="207"/>
      <c r="B58" s="207"/>
      <c r="C58" s="207"/>
      <c r="D58" s="207"/>
      <c r="E58" s="207"/>
      <c r="F58" s="28" t="s">
        <v>34</v>
      </c>
      <c r="G58" s="29" t="s">
        <v>56</v>
      </c>
    </row>
    <row r="59" spans="1:7" ht="16.5" x14ac:dyDescent="0.25">
      <c r="A59" s="207"/>
      <c r="B59" s="207"/>
      <c r="C59" s="207"/>
      <c r="D59" s="207"/>
      <c r="E59" s="207"/>
      <c r="F59" s="28" t="s">
        <v>27</v>
      </c>
      <c r="G59" s="29" t="s">
        <v>56</v>
      </c>
    </row>
    <row r="60" spans="1:7" ht="141.75" x14ac:dyDescent="0.25">
      <c r="A60" s="32" t="s">
        <v>292</v>
      </c>
      <c r="B60" s="81" t="s">
        <v>1124</v>
      </c>
      <c r="C60" s="32" t="s">
        <v>877</v>
      </c>
      <c r="D60" s="68" t="s">
        <v>60</v>
      </c>
      <c r="E60" s="33" t="s">
        <v>59</v>
      </c>
      <c r="F60" s="28" t="s">
        <v>36</v>
      </c>
      <c r="G60" s="29" t="s">
        <v>56</v>
      </c>
    </row>
    <row r="61" spans="1:7" s="34" customFormat="1" ht="16.5" x14ac:dyDescent="0.25">
      <c r="A61" s="243" t="s">
        <v>1205</v>
      </c>
      <c r="B61" s="244"/>
      <c r="C61" s="244"/>
      <c r="D61" s="244"/>
      <c r="E61" s="244"/>
      <c r="F61" s="244"/>
      <c r="G61" s="245"/>
    </row>
    <row r="62" spans="1:7" s="34" customFormat="1" ht="16.5" x14ac:dyDescent="0.25">
      <c r="A62" s="238" t="s">
        <v>19</v>
      </c>
      <c r="B62" s="238"/>
      <c r="C62" s="238"/>
      <c r="D62" s="238"/>
      <c r="E62" s="238"/>
      <c r="F62" s="238" t="s">
        <v>20</v>
      </c>
      <c r="G62" s="238"/>
    </row>
    <row r="63" spans="1:7" s="34" customFormat="1" ht="16.5" x14ac:dyDescent="0.25">
      <c r="A63" s="207" t="s">
        <v>21</v>
      </c>
      <c r="B63" s="207" t="s">
        <v>22</v>
      </c>
      <c r="C63" s="207" t="s">
        <v>29</v>
      </c>
      <c r="D63" s="207" t="s">
        <v>23</v>
      </c>
      <c r="E63" s="207" t="s">
        <v>24</v>
      </c>
      <c r="F63" s="28" t="s">
        <v>25</v>
      </c>
      <c r="G63" s="29">
        <v>100</v>
      </c>
    </row>
    <row r="64" spans="1:7" s="34" customFormat="1" ht="16.5" x14ac:dyDescent="0.25">
      <c r="A64" s="207"/>
      <c r="B64" s="207"/>
      <c r="C64" s="207"/>
      <c r="D64" s="207"/>
      <c r="E64" s="207"/>
      <c r="F64" s="28" t="s">
        <v>33</v>
      </c>
      <c r="G64" s="29">
        <v>100</v>
      </c>
    </row>
    <row r="65" spans="1:7" s="34" customFormat="1" ht="16.5" x14ac:dyDescent="0.25">
      <c r="A65" s="207"/>
      <c r="B65" s="207"/>
      <c r="C65" s="207"/>
      <c r="D65" s="207"/>
      <c r="E65" s="207"/>
      <c r="F65" s="28" t="s">
        <v>26</v>
      </c>
      <c r="G65" s="29" t="s">
        <v>56</v>
      </c>
    </row>
    <row r="66" spans="1:7" s="34" customFormat="1" ht="33" x14ac:dyDescent="0.25">
      <c r="A66" s="207"/>
      <c r="B66" s="207"/>
      <c r="C66" s="207"/>
      <c r="D66" s="207"/>
      <c r="E66" s="207"/>
      <c r="F66" s="28" t="s">
        <v>34</v>
      </c>
      <c r="G66" s="29" t="s">
        <v>56</v>
      </c>
    </row>
    <row r="67" spans="1:7" s="34" customFormat="1" ht="16.5" x14ac:dyDescent="0.25">
      <c r="A67" s="207"/>
      <c r="B67" s="207"/>
      <c r="C67" s="207"/>
      <c r="D67" s="207"/>
      <c r="E67" s="207"/>
      <c r="F67" s="28" t="s">
        <v>27</v>
      </c>
      <c r="G67" s="29" t="s">
        <v>56</v>
      </c>
    </row>
    <row r="68" spans="1:7" s="34" customFormat="1" ht="63" x14ac:dyDescent="0.25">
      <c r="A68" s="32" t="s">
        <v>878</v>
      </c>
      <c r="B68" s="83" t="s">
        <v>293</v>
      </c>
      <c r="C68" s="76" t="s">
        <v>879</v>
      </c>
      <c r="D68" s="32" t="s">
        <v>51</v>
      </c>
      <c r="E68" s="33" t="s">
        <v>59</v>
      </c>
      <c r="F68" s="28" t="s">
        <v>36</v>
      </c>
      <c r="G68" s="29" t="s">
        <v>56</v>
      </c>
    </row>
    <row r="69" spans="1:7" s="34" customFormat="1" ht="16.5" x14ac:dyDescent="0.25">
      <c r="A69" s="209" t="s">
        <v>21</v>
      </c>
      <c r="B69" s="209" t="s">
        <v>22</v>
      </c>
      <c r="C69" s="209" t="s">
        <v>29</v>
      </c>
      <c r="D69" s="207" t="s">
        <v>23</v>
      </c>
      <c r="E69" s="207" t="s">
        <v>24</v>
      </c>
      <c r="F69" s="28" t="s">
        <v>25</v>
      </c>
      <c r="G69" s="29">
        <v>100</v>
      </c>
    </row>
    <row r="70" spans="1:7" s="34" customFormat="1" ht="16.5" x14ac:dyDescent="0.25">
      <c r="A70" s="210"/>
      <c r="B70" s="210"/>
      <c r="C70" s="210"/>
      <c r="D70" s="207"/>
      <c r="E70" s="207"/>
      <c r="F70" s="28" t="s">
        <v>33</v>
      </c>
      <c r="G70" s="29">
        <v>100</v>
      </c>
    </row>
    <row r="71" spans="1:7" s="34" customFormat="1" ht="16.5" x14ac:dyDescent="0.25">
      <c r="A71" s="210"/>
      <c r="B71" s="210"/>
      <c r="C71" s="210"/>
      <c r="D71" s="207"/>
      <c r="E71" s="207"/>
      <c r="F71" s="28" t="s">
        <v>26</v>
      </c>
      <c r="G71" s="29" t="s">
        <v>56</v>
      </c>
    </row>
    <row r="72" spans="1:7" s="34" customFormat="1" ht="33" x14ac:dyDescent="0.25">
      <c r="A72" s="210"/>
      <c r="B72" s="210"/>
      <c r="C72" s="210"/>
      <c r="D72" s="207"/>
      <c r="E72" s="207"/>
      <c r="F72" s="28" t="s">
        <v>34</v>
      </c>
      <c r="G72" s="29" t="s">
        <v>56</v>
      </c>
    </row>
    <row r="73" spans="1:7" s="34" customFormat="1" ht="16.5" x14ac:dyDescent="0.25">
      <c r="A73" s="211"/>
      <c r="B73" s="211"/>
      <c r="C73" s="211"/>
      <c r="D73" s="207"/>
      <c r="E73" s="207"/>
      <c r="F73" s="28" t="s">
        <v>27</v>
      </c>
      <c r="G73" s="29" t="s">
        <v>56</v>
      </c>
    </row>
    <row r="74" spans="1:7" s="34" customFormat="1" ht="47.25" x14ac:dyDescent="0.25">
      <c r="A74" s="32" t="s">
        <v>880</v>
      </c>
      <c r="B74" s="83" t="s">
        <v>881</v>
      </c>
      <c r="C74" s="70" t="s">
        <v>1118</v>
      </c>
      <c r="D74" s="33" t="s">
        <v>51</v>
      </c>
      <c r="E74" s="33" t="s">
        <v>59</v>
      </c>
      <c r="F74" s="28" t="s">
        <v>36</v>
      </c>
      <c r="G74" s="29" t="s">
        <v>56</v>
      </c>
    </row>
    <row r="75" spans="1:7" s="34" customFormat="1" ht="16.5" x14ac:dyDescent="0.25">
      <c r="A75" s="208" t="s">
        <v>21</v>
      </c>
      <c r="B75" s="208" t="s">
        <v>22</v>
      </c>
      <c r="C75" s="208" t="s">
        <v>29</v>
      </c>
      <c r="D75" s="208" t="s">
        <v>23</v>
      </c>
      <c r="E75" s="207" t="s">
        <v>24</v>
      </c>
      <c r="F75" s="28" t="s">
        <v>25</v>
      </c>
      <c r="G75" s="29">
        <v>95.3</v>
      </c>
    </row>
    <row r="76" spans="1:7" s="34" customFormat="1" ht="16.5" x14ac:dyDescent="0.25">
      <c r="A76" s="208"/>
      <c r="B76" s="208"/>
      <c r="C76" s="208"/>
      <c r="D76" s="208"/>
      <c r="E76" s="207"/>
      <c r="F76" s="28" t="s">
        <v>33</v>
      </c>
      <c r="G76" s="29">
        <v>95.3</v>
      </c>
    </row>
    <row r="77" spans="1:7" s="34" customFormat="1" ht="16.5" x14ac:dyDescent="0.25">
      <c r="A77" s="208"/>
      <c r="B77" s="208"/>
      <c r="C77" s="208"/>
      <c r="D77" s="208"/>
      <c r="E77" s="207"/>
      <c r="F77" s="28" t="s">
        <v>26</v>
      </c>
      <c r="G77" s="29">
        <v>95.3</v>
      </c>
    </row>
    <row r="78" spans="1:7" s="34" customFormat="1" ht="33" x14ac:dyDescent="0.25">
      <c r="A78" s="208"/>
      <c r="B78" s="208"/>
      <c r="C78" s="208"/>
      <c r="D78" s="208"/>
      <c r="E78" s="207"/>
      <c r="F78" s="28" t="s">
        <v>34</v>
      </c>
      <c r="G78" s="29">
        <v>95.3</v>
      </c>
    </row>
    <row r="79" spans="1:7" s="34" customFormat="1" ht="16.5" x14ac:dyDescent="0.25">
      <c r="A79" s="208"/>
      <c r="B79" s="208"/>
      <c r="C79" s="208"/>
      <c r="D79" s="208"/>
      <c r="E79" s="207"/>
      <c r="F79" s="28" t="s">
        <v>27</v>
      </c>
      <c r="G79" s="29">
        <f>(5/5)*100</f>
        <v>100</v>
      </c>
    </row>
    <row r="80" spans="1:7" s="34" customFormat="1" ht="78.75" x14ac:dyDescent="0.25">
      <c r="A80" s="32" t="s">
        <v>882</v>
      </c>
      <c r="B80" s="83" t="s">
        <v>294</v>
      </c>
      <c r="C80" s="76" t="s">
        <v>883</v>
      </c>
      <c r="D80" s="33" t="s">
        <v>51</v>
      </c>
      <c r="E80" s="33" t="s">
        <v>69</v>
      </c>
      <c r="F80" s="28" t="s">
        <v>36</v>
      </c>
      <c r="G80" s="29">
        <v>104.93179433368311</v>
      </c>
    </row>
    <row r="81" spans="1:7" s="34" customFormat="1" ht="16.5" x14ac:dyDescent="0.25">
      <c r="A81" s="208" t="s">
        <v>21</v>
      </c>
      <c r="B81" s="208" t="s">
        <v>22</v>
      </c>
      <c r="C81" s="208" t="s">
        <v>29</v>
      </c>
      <c r="D81" s="208" t="s">
        <v>23</v>
      </c>
      <c r="E81" s="207" t="s">
        <v>24</v>
      </c>
      <c r="F81" s="28" t="s">
        <v>25</v>
      </c>
      <c r="G81" s="29">
        <v>100</v>
      </c>
    </row>
    <row r="82" spans="1:7" s="34" customFormat="1" ht="16.5" x14ac:dyDescent="0.25">
      <c r="A82" s="208"/>
      <c r="B82" s="208"/>
      <c r="C82" s="208"/>
      <c r="D82" s="208"/>
      <c r="E82" s="207"/>
      <c r="F82" s="28" t="s">
        <v>33</v>
      </c>
      <c r="G82" s="29">
        <v>100</v>
      </c>
    </row>
    <row r="83" spans="1:7" s="34" customFormat="1" ht="16.5" x14ac:dyDescent="0.25">
      <c r="A83" s="208"/>
      <c r="B83" s="208"/>
      <c r="C83" s="208"/>
      <c r="D83" s="208"/>
      <c r="E83" s="207"/>
      <c r="F83" s="28" t="s">
        <v>26</v>
      </c>
      <c r="G83" s="29">
        <f>(2/3)*100</f>
        <v>66.666666666666657</v>
      </c>
    </row>
    <row r="84" spans="1:7" s="34" customFormat="1" ht="33" x14ac:dyDescent="0.25">
      <c r="A84" s="208"/>
      <c r="B84" s="208"/>
      <c r="C84" s="208"/>
      <c r="D84" s="208"/>
      <c r="E84" s="207"/>
      <c r="F84" s="28" t="s">
        <v>34</v>
      </c>
      <c r="G84" s="29">
        <f>(2/3)*100</f>
        <v>66.666666666666657</v>
      </c>
    </row>
    <row r="85" spans="1:7" s="34" customFormat="1" ht="16.5" x14ac:dyDescent="0.25">
      <c r="A85" s="208"/>
      <c r="B85" s="208"/>
      <c r="C85" s="208"/>
      <c r="D85" s="208"/>
      <c r="E85" s="207"/>
      <c r="F85" s="28" t="s">
        <v>27</v>
      </c>
      <c r="G85" s="29">
        <f>(1/3)*100</f>
        <v>33.333333333333329</v>
      </c>
    </row>
    <row r="86" spans="1:7" s="34" customFormat="1" ht="63" x14ac:dyDescent="0.25">
      <c r="A86" s="33" t="s">
        <v>295</v>
      </c>
      <c r="B86" s="83" t="s">
        <v>296</v>
      </c>
      <c r="C86" s="76" t="s">
        <v>884</v>
      </c>
      <c r="D86" s="33" t="s">
        <v>51</v>
      </c>
      <c r="E86" s="33" t="s">
        <v>52</v>
      </c>
      <c r="F86" s="28" t="s">
        <v>36</v>
      </c>
      <c r="G86" s="29">
        <v>33.333333333333329</v>
      </c>
    </row>
    <row r="87" spans="1:7" s="34" customFormat="1" ht="16.5" x14ac:dyDescent="0.25">
      <c r="A87" s="208" t="s">
        <v>21</v>
      </c>
      <c r="B87" s="208" t="s">
        <v>22</v>
      </c>
      <c r="C87" s="208" t="s">
        <v>29</v>
      </c>
      <c r="D87" s="208" t="s">
        <v>23</v>
      </c>
      <c r="E87" s="207" t="s">
        <v>24</v>
      </c>
      <c r="F87" s="28" t="s">
        <v>25</v>
      </c>
      <c r="G87" s="29">
        <v>95.3</v>
      </c>
    </row>
    <row r="88" spans="1:7" s="34" customFormat="1" ht="16.5" x14ac:dyDescent="0.25">
      <c r="A88" s="208"/>
      <c r="B88" s="208"/>
      <c r="C88" s="208"/>
      <c r="D88" s="208"/>
      <c r="E88" s="207"/>
      <c r="F88" s="28" t="s">
        <v>33</v>
      </c>
      <c r="G88" s="29">
        <v>95.3</v>
      </c>
    </row>
    <row r="89" spans="1:7" s="34" customFormat="1" ht="16.5" x14ac:dyDescent="0.25">
      <c r="A89" s="208"/>
      <c r="B89" s="208"/>
      <c r="C89" s="208"/>
      <c r="D89" s="208"/>
      <c r="E89" s="207"/>
      <c r="F89" s="28" t="s">
        <v>26</v>
      </c>
      <c r="G89" s="29" t="s">
        <v>56</v>
      </c>
    </row>
    <row r="90" spans="1:7" s="34" customFormat="1" ht="33" x14ac:dyDescent="0.25">
      <c r="A90" s="208"/>
      <c r="B90" s="208"/>
      <c r="C90" s="208"/>
      <c r="D90" s="208"/>
      <c r="E90" s="207"/>
      <c r="F90" s="28" t="s">
        <v>34</v>
      </c>
      <c r="G90" s="29" t="s">
        <v>56</v>
      </c>
    </row>
    <row r="91" spans="1:7" s="34" customFormat="1" ht="16.5" x14ac:dyDescent="0.25">
      <c r="A91" s="208"/>
      <c r="B91" s="208"/>
      <c r="C91" s="208"/>
      <c r="D91" s="208"/>
      <c r="E91" s="207"/>
      <c r="F91" s="28" t="s">
        <v>27</v>
      </c>
      <c r="G91" s="29" t="s">
        <v>56</v>
      </c>
    </row>
    <row r="92" spans="1:7" s="34" customFormat="1" ht="47.25" x14ac:dyDescent="0.25">
      <c r="A92" s="33" t="s">
        <v>885</v>
      </c>
      <c r="B92" s="83" t="s">
        <v>297</v>
      </c>
      <c r="C92" s="70" t="s">
        <v>886</v>
      </c>
      <c r="D92" s="33" t="s">
        <v>51</v>
      </c>
      <c r="E92" s="33" t="s">
        <v>59</v>
      </c>
      <c r="F92" s="28" t="s">
        <v>36</v>
      </c>
      <c r="G92" s="29" t="s">
        <v>56</v>
      </c>
    </row>
    <row r="93" spans="1:7" s="34" customFormat="1" ht="16.5" x14ac:dyDescent="0.25">
      <c r="A93" s="207" t="s">
        <v>21</v>
      </c>
      <c r="B93" s="207" t="s">
        <v>22</v>
      </c>
      <c r="C93" s="207" t="s">
        <v>29</v>
      </c>
      <c r="D93" s="207" t="s">
        <v>23</v>
      </c>
      <c r="E93" s="209" t="s">
        <v>24</v>
      </c>
      <c r="F93" s="28" t="s">
        <v>25</v>
      </c>
      <c r="G93" s="29">
        <v>100</v>
      </c>
    </row>
    <row r="94" spans="1:7" s="34" customFormat="1" ht="16.5" x14ac:dyDescent="0.25">
      <c r="A94" s="207"/>
      <c r="B94" s="207"/>
      <c r="C94" s="207"/>
      <c r="D94" s="207"/>
      <c r="E94" s="210"/>
      <c r="F94" s="28" t="s">
        <v>33</v>
      </c>
      <c r="G94" s="29">
        <v>100</v>
      </c>
    </row>
    <row r="95" spans="1:7" ht="16.5" x14ac:dyDescent="0.25">
      <c r="A95" s="207"/>
      <c r="B95" s="207"/>
      <c r="C95" s="207"/>
      <c r="D95" s="207"/>
      <c r="E95" s="210"/>
      <c r="F95" s="28" t="s">
        <v>26</v>
      </c>
      <c r="G95" s="29">
        <v>66.66</v>
      </c>
    </row>
    <row r="96" spans="1:7" ht="33" x14ac:dyDescent="0.25">
      <c r="A96" s="207"/>
      <c r="B96" s="207"/>
      <c r="C96" s="207"/>
      <c r="D96" s="207"/>
      <c r="E96" s="210"/>
      <c r="F96" s="28" t="s">
        <v>34</v>
      </c>
      <c r="G96" s="29">
        <v>66.66</v>
      </c>
    </row>
    <row r="97" spans="1:7" ht="16.5" x14ac:dyDescent="0.25">
      <c r="A97" s="207"/>
      <c r="B97" s="207"/>
      <c r="C97" s="207"/>
      <c r="D97" s="207"/>
      <c r="E97" s="211"/>
      <c r="F97" s="28" t="s">
        <v>27</v>
      </c>
      <c r="G97" s="29">
        <f>(4/6)*100</f>
        <v>66.666666666666657</v>
      </c>
    </row>
    <row r="98" spans="1:7" ht="47.25" x14ac:dyDescent="0.25">
      <c r="A98" s="33" t="s">
        <v>298</v>
      </c>
      <c r="B98" s="83" t="s">
        <v>299</v>
      </c>
      <c r="C98" s="76" t="s">
        <v>887</v>
      </c>
      <c r="D98" s="32" t="s">
        <v>51</v>
      </c>
      <c r="E98" s="33" t="s">
        <v>52</v>
      </c>
      <c r="F98" s="28" t="s">
        <v>36</v>
      </c>
      <c r="G98" s="29">
        <v>66.666666666666657</v>
      </c>
    </row>
    <row r="99" spans="1:7" ht="16.5" x14ac:dyDescent="0.25">
      <c r="A99" s="207" t="s">
        <v>21</v>
      </c>
      <c r="B99" s="207" t="s">
        <v>22</v>
      </c>
      <c r="C99" s="207" t="s">
        <v>29</v>
      </c>
      <c r="D99" s="207" t="s">
        <v>23</v>
      </c>
      <c r="E99" s="207" t="s">
        <v>24</v>
      </c>
      <c r="F99" s="28" t="s">
        <v>25</v>
      </c>
      <c r="G99" s="29">
        <v>100</v>
      </c>
    </row>
    <row r="100" spans="1:7" ht="16.5" x14ac:dyDescent="0.25">
      <c r="A100" s="207"/>
      <c r="B100" s="207"/>
      <c r="C100" s="207"/>
      <c r="D100" s="207"/>
      <c r="E100" s="207"/>
      <c r="F100" s="28" t="s">
        <v>33</v>
      </c>
      <c r="G100" s="29">
        <v>100</v>
      </c>
    </row>
    <row r="101" spans="1:7" ht="16.5" x14ac:dyDescent="0.25">
      <c r="A101" s="207"/>
      <c r="B101" s="207"/>
      <c r="C101" s="207"/>
      <c r="D101" s="207"/>
      <c r="E101" s="207"/>
      <c r="F101" s="28" t="s">
        <v>26</v>
      </c>
      <c r="G101" s="29">
        <v>75</v>
      </c>
    </row>
    <row r="102" spans="1:7" ht="33" x14ac:dyDescent="0.25">
      <c r="A102" s="207"/>
      <c r="B102" s="207"/>
      <c r="C102" s="207"/>
      <c r="D102" s="207"/>
      <c r="E102" s="207"/>
      <c r="F102" s="28" t="s">
        <v>34</v>
      </c>
      <c r="G102" s="29">
        <v>75</v>
      </c>
    </row>
    <row r="103" spans="1:7" ht="16.5" x14ac:dyDescent="0.25">
      <c r="A103" s="207"/>
      <c r="B103" s="207"/>
      <c r="C103" s="207"/>
      <c r="D103" s="207"/>
      <c r="E103" s="207"/>
      <c r="F103" s="28" t="s">
        <v>27</v>
      </c>
      <c r="G103" s="29">
        <f>(3/4)*100</f>
        <v>75</v>
      </c>
    </row>
    <row r="104" spans="1:7" ht="78.75" x14ac:dyDescent="0.25">
      <c r="A104" s="33" t="s">
        <v>888</v>
      </c>
      <c r="B104" s="83" t="s">
        <v>300</v>
      </c>
      <c r="C104" s="76" t="s">
        <v>889</v>
      </c>
      <c r="D104" s="33" t="s">
        <v>51</v>
      </c>
      <c r="E104" s="33" t="s">
        <v>52</v>
      </c>
      <c r="F104" s="28" t="s">
        <v>36</v>
      </c>
      <c r="G104" s="29">
        <v>75</v>
      </c>
    </row>
    <row r="105" spans="1:7" ht="16.5" x14ac:dyDescent="0.25">
      <c r="A105" s="208" t="s">
        <v>21</v>
      </c>
      <c r="B105" s="208" t="s">
        <v>22</v>
      </c>
      <c r="C105" s="208" t="s">
        <v>29</v>
      </c>
      <c r="D105" s="208" t="s">
        <v>23</v>
      </c>
      <c r="E105" s="207" t="s">
        <v>24</v>
      </c>
      <c r="F105" s="28" t="s">
        <v>25</v>
      </c>
      <c r="G105" s="29">
        <v>100</v>
      </c>
    </row>
    <row r="106" spans="1:7" ht="16.5" x14ac:dyDescent="0.25">
      <c r="A106" s="208"/>
      <c r="B106" s="208"/>
      <c r="C106" s="208"/>
      <c r="D106" s="208"/>
      <c r="E106" s="207"/>
      <c r="F106" s="28" t="s">
        <v>33</v>
      </c>
      <c r="G106" s="29">
        <v>100</v>
      </c>
    </row>
    <row r="107" spans="1:7" ht="16.5" x14ac:dyDescent="0.25">
      <c r="A107" s="208"/>
      <c r="B107" s="208"/>
      <c r="C107" s="208"/>
      <c r="D107" s="208"/>
      <c r="E107" s="207"/>
      <c r="F107" s="28" t="s">
        <v>26</v>
      </c>
      <c r="G107" s="29" t="s">
        <v>56</v>
      </c>
    </row>
    <row r="108" spans="1:7" ht="33" x14ac:dyDescent="0.25">
      <c r="A108" s="208"/>
      <c r="B108" s="208"/>
      <c r="C108" s="208"/>
      <c r="D108" s="208"/>
      <c r="E108" s="207"/>
      <c r="F108" s="28" t="s">
        <v>34</v>
      </c>
      <c r="G108" s="29" t="s">
        <v>56</v>
      </c>
    </row>
    <row r="109" spans="1:7" ht="16.5" x14ac:dyDescent="0.25">
      <c r="A109" s="208"/>
      <c r="B109" s="208"/>
      <c r="C109" s="208"/>
      <c r="D109" s="208"/>
      <c r="E109" s="207"/>
      <c r="F109" s="28" t="s">
        <v>27</v>
      </c>
      <c r="G109" s="29" t="s">
        <v>56</v>
      </c>
    </row>
    <row r="110" spans="1:7" ht="78.75" x14ac:dyDescent="0.25">
      <c r="A110" s="33" t="s">
        <v>890</v>
      </c>
      <c r="B110" s="83" t="s">
        <v>891</v>
      </c>
      <c r="C110" s="70" t="s">
        <v>892</v>
      </c>
      <c r="D110" s="33" t="s">
        <v>51</v>
      </c>
      <c r="E110" s="33" t="s">
        <v>59</v>
      </c>
      <c r="F110" s="28" t="s">
        <v>36</v>
      </c>
      <c r="G110" s="29" t="s">
        <v>56</v>
      </c>
    </row>
    <row r="111" spans="1:7" s="34" customFormat="1" ht="16.5" x14ac:dyDescent="0.25">
      <c r="A111" s="208" t="s">
        <v>21</v>
      </c>
      <c r="B111" s="208" t="s">
        <v>22</v>
      </c>
      <c r="C111" s="208" t="s">
        <v>29</v>
      </c>
      <c r="D111" s="208" t="s">
        <v>23</v>
      </c>
      <c r="E111" s="207" t="s">
        <v>24</v>
      </c>
      <c r="F111" s="28" t="s">
        <v>25</v>
      </c>
      <c r="G111" s="29">
        <v>100</v>
      </c>
    </row>
    <row r="112" spans="1:7" s="34" customFormat="1" ht="16.5" x14ac:dyDescent="0.25">
      <c r="A112" s="208"/>
      <c r="B112" s="208"/>
      <c r="C112" s="208"/>
      <c r="D112" s="208"/>
      <c r="E112" s="207"/>
      <c r="F112" s="28" t="s">
        <v>33</v>
      </c>
      <c r="G112" s="29">
        <v>100</v>
      </c>
    </row>
    <row r="113" spans="1:7" s="34" customFormat="1" ht="16.5" x14ac:dyDescent="0.25">
      <c r="A113" s="208"/>
      <c r="B113" s="208"/>
      <c r="C113" s="208"/>
      <c r="D113" s="208"/>
      <c r="E113" s="207"/>
      <c r="F113" s="28" t="s">
        <v>26</v>
      </c>
      <c r="G113" s="29">
        <v>40</v>
      </c>
    </row>
    <row r="114" spans="1:7" s="34" customFormat="1" ht="33" x14ac:dyDescent="0.25">
      <c r="A114" s="208"/>
      <c r="B114" s="208"/>
      <c r="C114" s="208"/>
      <c r="D114" s="208"/>
      <c r="E114" s="207"/>
      <c r="F114" s="28" t="s">
        <v>34</v>
      </c>
      <c r="G114" s="29">
        <v>40</v>
      </c>
    </row>
    <row r="115" spans="1:7" s="34" customFormat="1" ht="16.5" x14ac:dyDescent="0.25">
      <c r="A115" s="208"/>
      <c r="B115" s="208"/>
      <c r="C115" s="208"/>
      <c r="D115" s="208"/>
      <c r="E115" s="207"/>
      <c r="F115" s="28" t="s">
        <v>27</v>
      </c>
      <c r="G115" s="29">
        <f>+(((1)*(0.1)+((1)*(0.1))+((1)*(0.2))+((0)*(0.6)))*100)</f>
        <v>40</v>
      </c>
    </row>
    <row r="116" spans="1:7" s="34" customFormat="1" ht="78.75" x14ac:dyDescent="0.25">
      <c r="A116" s="33" t="s">
        <v>893</v>
      </c>
      <c r="B116" s="83" t="s">
        <v>894</v>
      </c>
      <c r="C116" s="70" t="s">
        <v>895</v>
      </c>
      <c r="D116" s="33" t="s">
        <v>51</v>
      </c>
      <c r="E116" s="33" t="s">
        <v>52</v>
      </c>
      <c r="F116" s="28" t="s">
        <v>36</v>
      </c>
      <c r="G116" s="29">
        <v>40</v>
      </c>
    </row>
    <row r="117" spans="1:7" s="34" customFormat="1" ht="16.5" x14ac:dyDescent="0.25">
      <c r="A117" s="208" t="s">
        <v>21</v>
      </c>
      <c r="B117" s="208" t="s">
        <v>22</v>
      </c>
      <c r="C117" s="208" t="s">
        <v>29</v>
      </c>
      <c r="D117" s="208" t="s">
        <v>23</v>
      </c>
      <c r="E117" s="207" t="s">
        <v>24</v>
      </c>
      <c r="F117" s="28" t="s">
        <v>25</v>
      </c>
      <c r="G117" s="29">
        <v>100</v>
      </c>
    </row>
    <row r="118" spans="1:7" s="34" customFormat="1" ht="16.5" x14ac:dyDescent="0.25">
      <c r="A118" s="208"/>
      <c r="B118" s="208"/>
      <c r="C118" s="208"/>
      <c r="D118" s="208"/>
      <c r="E118" s="207"/>
      <c r="F118" s="28" t="s">
        <v>33</v>
      </c>
      <c r="G118" s="29">
        <v>100</v>
      </c>
    </row>
    <row r="119" spans="1:7" s="34" customFormat="1" ht="16.5" x14ac:dyDescent="0.25">
      <c r="A119" s="208"/>
      <c r="B119" s="208"/>
      <c r="C119" s="208"/>
      <c r="D119" s="208"/>
      <c r="E119" s="207"/>
      <c r="F119" s="28" t="s">
        <v>26</v>
      </c>
      <c r="G119" s="29">
        <v>75</v>
      </c>
    </row>
    <row r="120" spans="1:7" s="34" customFormat="1" ht="33" x14ac:dyDescent="0.25">
      <c r="A120" s="208"/>
      <c r="B120" s="208"/>
      <c r="C120" s="208"/>
      <c r="D120" s="208"/>
      <c r="E120" s="207"/>
      <c r="F120" s="28" t="s">
        <v>34</v>
      </c>
      <c r="G120" s="29">
        <v>75</v>
      </c>
    </row>
    <row r="121" spans="1:7" s="34" customFormat="1" ht="16.5" x14ac:dyDescent="0.25">
      <c r="A121" s="208"/>
      <c r="B121" s="208"/>
      <c r="C121" s="208"/>
      <c r="D121" s="208"/>
      <c r="E121" s="207"/>
      <c r="F121" s="28" t="s">
        <v>27</v>
      </c>
      <c r="G121" s="29">
        <f>(4/4)*100</f>
        <v>100</v>
      </c>
    </row>
    <row r="122" spans="1:7" s="34" customFormat="1" ht="47.25" x14ac:dyDescent="0.25">
      <c r="A122" s="33" t="s">
        <v>896</v>
      </c>
      <c r="B122" s="83" t="s">
        <v>897</v>
      </c>
      <c r="C122" s="70" t="s">
        <v>519</v>
      </c>
      <c r="D122" s="33" t="s">
        <v>51</v>
      </c>
      <c r="E122" s="33" t="s">
        <v>52</v>
      </c>
      <c r="F122" s="28" t="s">
        <v>36</v>
      </c>
      <c r="G122" s="29">
        <v>100</v>
      </c>
    </row>
    <row r="123" spans="1:7" ht="16.5" x14ac:dyDescent="0.25">
      <c r="A123" s="207" t="s">
        <v>21</v>
      </c>
      <c r="B123" s="207" t="s">
        <v>22</v>
      </c>
      <c r="C123" s="207" t="s">
        <v>29</v>
      </c>
      <c r="D123" s="207" t="s">
        <v>23</v>
      </c>
      <c r="E123" s="207" t="s">
        <v>24</v>
      </c>
      <c r="F123" s="28" t="s">
        <v>25</v>
      </c>
      <c r="G123" s="29">
        <v>95.3</v>
      </c>
    </row>
    <row r="124" spans="1:7" ht="16.5" x14ac:dyDescent="0.25">
      <c r="A124" s="207"/>
      <c r="B124" s="207"/>
      <c r="C124" s="207"/>
      <c r="D124" s="207"/>
      <c r="E124" s="207"/>
      <c r="F124" s="28" t="s">
        <v>33</v>
      </c>
      <c r="G124" s="29">
        <v>95.3</v>
      </c>
    </row>
    <row r="125" spans="1:7" ht="16.5" x14ac:dyDescent="0.25">
      <c r="A125" s="207"/>
      <c r="B125" s="207"/>
      <c r="C125" s="207"/>
      <c r="D125" s="207"/>
      <c r="E125" s="207"/>
      <c r="F125" s="28" t="s">
        <v>26</v>
      </c>
      <c r="G125" s="29">
        <v>95.3</v>
      </c>
    </row>
    <row r="126" spans="1:7" ht="33" x14ac:dyDescent="0.25">
      <c r="A126" s="207"/>
      <c r="B126" s="207"/>
      <c r="C126" s="207"/>
      <c r="D126" s="207"/>
      <c r="E126" s="207"/>
      <c r="F126" s="28" t="s">
        <v>34</v>
      </c>
      <c r="G126" s="29">
        <v>95.3</v>
      </c>
    </row>
    <row r="127" spans="1:7" ht="16.5" x14ac:dyDescent="0.25">
      <c r="A127" s="207"/>
      <c r="B127" s="207"/>
      <c r="C127" s="207"/>
      <c r="D127" s="207"/>
      <c r="E127" s="207"/>
      <c r="F127" s="28" t="s">
        <v>27</v>
      </c>
      <c r="G127" s="29">
        <f>(7/7)*100</f>
        <v>100</v>
      </c>
    </row>
    <row r="128" spans="1:7" ht="63" x14ac:dyDescent="0.25">
      <c r="A128" s="33" t="s">
        <v>898</v>
      </c>
      <c r="B128" s="83" t="s">
        <v>301</v>
      </c>
      <c r="C128" s="70" t="s">
        <v>899</v>
      </c>
      <c r="D128" s="33" t="s">
        <v>51</v>
      </c>
      <c r="E128" s="33" t="s">
        <v>52</v>
      </c>
      <c r="F128" s="28" t="s">
        <v>36</v>
      </c>
      <c r="G128" s="29">
        <v>104.93179433368311</v>
      </c>
    </row>
    <row r="129" spans="1:7" ht="16.5" x14ac:dyDescent="0.25">
      <c r="A129" s="208" t="s">
        <v>21</v>
      </c>
      <c r="B129" s="263" t="s">
        <v>22</v>
      </c>
      <c r="C129" s="208" t="s">
        <v>29</v>
      </c>
      <c r="D129" s="208" t="s">
        <v>23</v>
      </c>
      <c r="E129" s="207" t="s">
        <v>24</v>
      </c>
      <c r="F129" s="28" t="s">
        <v>25</v>
      </c>
      <c r="G129" s="29">
        <v>100</v>
      </c>
    </row>
    <row r="130" spans="1:7" ht="16.5" x14ac:dyDescent="0.25">
      <c r="A130" s="208"/>
      <c r="B130" s="264"/>
      <c r="C130" s="208"/>
      <c r="D130" s="208"/>
      <c r="E130" s="207"/>
      <c r="F130" s="28" t="s">
        <v>33</v>
      </c>
      <c r="G130" s="29">
        <v>100</v>
      </c>
    </row>
    <row r="131" spans="1:7" ht="16.5" x14ac:dyDescent="0.25">
      <c r="A131" s="208"/>
      <c r="B131" s="264"/>
      <c r="C131" s="208"/>
      <c r="D131" s="208"/>
      <c r="E131" s="207"/>
      <c r="F131" s="28" t="s">
        <v>26</v>
      </c>
      <c r="G131" s="29">
        <v>75</v>
      </c>
    </row>
    <row r="132" spans="1:7" ht="33" x14ac:dyDescent="0.25">
      <c r="A132" s="208"/>
      <c r="B132" s="264"/>
      <c r="C132" s="208"/>
      <c r="D132" s="208"/>
      <c r="E132" s="207"/>
      <c r="F132" s="28" t="s">
        <v>34</v>
      </c>
      <c r="G132" s="29">
        <v>75</v>
      </c>
    </row>
    <row r="133" spans="1:7" ht="16.5" x14ac:dyDescent="0.25">
      <c r="A133" s="208"/>
      <c r="B133" s="265"/>
      <c r="C133" s="208"/>
      <c r="D133" s="208"/>
      <c r="E133" s="207"/>
      <c r="F133" s="28" t="s">
        <v>27</v>
      </c>
      <c r="G133" s="29">
        <f>(3/4)*100</f>
        <v>75</v>
      </c>
    </row>
    <row r="134" spans="1:7" ht="94.5" x14ac:dyDescent="0.25">
      <c r="A134" s="18" t="s">
        <v>302</v>
      </c>
      <c r="B134" s="83" t="s">
        <v>303</v>
      </c>
      <c r="C134" s="70" t="s">
        <v>304</v>
      </c>
      <c r="D134" s="33" t="s">
        <v>51</v>
      </c>
      <c r="E134" s="33" t="s">
        <v>52</v>
      </c>
      <c r="F134" s="28" t="s">
        <v>36</v>
      </c>
      <c r="G134" s="29">
        <v>75</v>
      </c>
    </row>
    <row r="135" spans="1:7" s="34" customFormat="1" ht="16.5" x14ac:dyDescent="0.25">
      <c r="A135" s="208" t="s">
        <v>21</v>
      </c>
      <c r="B135" s="208" t="s">
        <v>22</v>
      </c>
      <c r="C135" s="208" t="s">
        <v>29</v>
      </c>
      <c r="D135" s="208" t="s">
        <v>23</v>
      </c>
      <c r="E135" s="207" t="s">
        <v>24</v>
      </c>
      <c r="F135" s="28" t="s">
        <v>25</v>
      </c>
      <c r="G135" s="29">
        <v>100</v>
      </c>
    </row>
    <row r="136" spans="1:7" s="34" customFormat="1" ht="16.5" x14ac:dyDescent="0.25">
      <c r="A136" s="208"/>
      <c r="B136" s="208"/>
      <c r="C136" s="208"/>
      <c r="D136" s="208"/>
      <c r="E136" s="207"/>
      <c r="F136" s="28" t="s">
        <v>33</v>
      </c>
      <c r="G136" s="29">
        <v>100</v>
      </c>
    </row>
    <row r="137" spans="1:7" s="34" customFormat="1" ht="16.5" x14ac:dyDescent="0.25">
      <c r="A137" s="208"/>
      <c r="B137" s="208"/>
      <c r="C137" s="208"/>
      <c r="D137" s="208"/>
      <c r="E137" s="207"/>
      <c r="F137" s="28" t="s">
        <v>26</v>
      </c>
      <c r="G137" s="29" t="s">
        <v>56</v>
      </c>
    </row>
    <row r="138" spans="1:7" s="34" customFormat="1" ht="33" x14ac:dyDescent="0.25">
      <c r="A138" s="208"/>
      <c r="B138" s="208"/>
      <c r="C138" s="208"/>
      <c r="D138" s="208"/>
      <c r="E138" s="207"/>
      <c r="F138" s="28" t="s">
        <v>34</v>
      </c>
      <c r="G138" s="29" t="s">
        <v>56</v>
      </c>
    </row>
    <row r="139" spans="1:7" s="34" customFormat="1" ht="16.5" x14ac:dyDescent="0.25">
      <c r="A139" s="208"/>
      <c r="B139" s="208"/>
      <c r="C139" s="208"/>
      <c r="D139" s="208"/>
      <c r="E139" s="207"/>
      <c r="F139" s="28" t="s">
        <v>27</v>
      </c>
      <c r="G139" s="29" t="s">
        <v>56</v>
      </c>
    </row>
    <row r="140" spans="1:7" s="34" customFormat="1" ht="63" x14ac:dyDescent="0.25">
      <c r="A140" s="84" t="s">
        <v>900</v>
      </c>
      <c r="B140" s="83" t="s">
        <v>901</v>
      </c>
      <c r="C140" s="76" t="s">
        <v>902</v>
      </c>
      <c r="D140" s="33" t="s">
        <v>51</v>
      </c>
      <c r="E140" s="33" t="s">
        <v>59</v>
      </c>
      <c r="F140" s="28" t="s">
        <v>36</v>
      </c>
      <c r="G140" s="29" t="s">
        <v>56</v>
      </c>
    </row>
    <row r="141" spans="1:7" s="34" customFormat="1" ht="16.5" x14ac:dyDescent="0.25">
      <c r="A141" s="208" t="s">
        <v>21</v>
      </c>
      <c r="B141" s="208" t="s">
        <v>22</v>
      </c>
      <c r="C141" s="208" t="s">
        <v>29</v>
      </c>
      <c r="D141" s="208" t="s">
        <v>23</v>
      </c>
      <c r="E141" s="207" t="s">
        <v>24</v>
      </c>
      <c r="F141" s="28" t="s">
        <v>25</v>
      </c>
      <c r="G141" s="29">
        <v>100</v>
      </c>
    </row>
    <row r="142" spans="1:7" s="34" customFormat="1" ht="16.5" x14ac:dyDescent="0.25">
      <c r="A142" s="208"/>
      <c r="B142" s="208"/>
      <c r="C142" s="208"/>
      <c r="D142" s="208"/>
      <c r="E142" s="207"/>
      <c r="F142" s="28" t="s">
        <v>33</v>
      </c>
      <c r="G142" s="29">
        <v>100</v>
      </c>
    </row>
    <row r="143" spans="1:7" s="34" customFormat="1" ht="16.5" x14ac:dyDescent="0.25">
      <c r="A143" s="208"/>
      <c r="B143" s="208"/>
      <c r="C143" s="208"/>
      <c r="D143" s="208"/>
      <c r="E143" s="207"/>
      <c r="F143" s="28" t="s">
        <v>26</v>
      </c>
      <c r="G143" s="29">
        <v>50</v>
      </c>
    </row>
    <row r="144" spans="1:7" s="34" customFormat="1" ht="33" x14ac:dyDescent="0.25">
      <c r="A144" s="208"/>
      <c r="B144" s="208"/>
      <c r="C144" s="208"/>
      <c r="D144" s="208"/>
      <c r="E144" s="207"/>
      <c r="F144" s="28" t="s">
        <v>34</v>
      </c>
      <c r="G144" s="29">
        <v>50</v>
      </c>
    </row>
    <row r="145" spans="1:7" s="34" customFormat="1" ht="16.5" x14ac:dyDescent="0.25">
      <c r="A145" s="208"/>
      <c r="B145" s="208"/>
      <c r="C145" s="208"/>
      <c r="D145" s="208"/>
      <c r="E145" s="207"/>
      <c r="F145" s="28" t="s">
        <v>27</v>
      </c>
      <c r="G145" s="29">
        <f>+(0/1111324)*100</f>
        <v>0</v>
      </c>
    </row>
    <row r="146" spans="1:7" s="34" customFormat="1" ht="31.5" x14ac:dyDescent="0.25">
      <c r="A146" s="33" t="s">
        <v>280</v>
      </c>
      <c r="B146" s="81" t="s">
        <v>903</v>
      </c>
      <c r="C146" s="85" t="s">
        <v>281</v>
      </c>
      <c r="D146" s="33" t="s">
        <v>51</v>
      </c>
      <c r="E146" s="33" t="s">
        <v>52</v>
      </c>
      <c r="F146" s="28" t="s">
        <v>36</v>
      </c>
      <c r="G146" s="29">
        <v>0</v>
      </c>
    </row>
    <row r="147" spans="1:7" s="34" customFormat="1" ht="16.5" x14ac:dyDescent="0.25">
      <c r="A147" s="208" t="s">
        <v>21</v>
      </c>
      <c r="B147" s="208" t="s">
        <v>22</v>
      </c>
      <c r="C147" s="208" t="s">
        <v>29</v>
      </c>
      <c r="D147" s="208" t="s">
        <v>23</v>
      </c>
      <c r="E147" s="207" t="s">
        <v>24</v>
      </c>
      <c r="F147" s="28" t="s">
        <v>25</v>
      </c>
      <c r="G147" s="29">
        <v>100</v>
      </c>
    </row>
    <row r="148" spans="1:7" s="34" customFormat="1" ht="16.5" x14ac:dyDescent="0.25">
      <c r="A148" s="208"/>
      <c r="B148" s="208"/>
      <c r="C148" s="208"/>
      <c r="D148" s="208"/>
      <c r="E148" s="207"/>
      <c r="F148" s="28" t="s">
        <v>33</v>
      </c>
      <c r="G148" s="29">
        <v>100</v>
      </c>
    </row>
    <row r="149" spans="1:7" s="34" customFormat="1" ht="16.5" x14ac:dyDescent="0.25">
      <c r="A149" s="208"/>
      <c r="B149" s="208"/>
      <c r="C149" s="208"/>
      <c r="D149" s="208"/>
      <c r="E149" s="207"/>
      <c r="F149" s="28" t="s">
        <v>26</v>
      </c>
      <c r="G149" s="29">
        <v>50</v>
      </c>
    </row>
    <row r="150" spans="1:7" s="34" customFormat="1" ht="33" x14ac:dyDescent="0.25">
      <c r="A150" s="208"/>
      <c r="B150" s="208"/>
      <c r="C150" s="208"/>
      <c r="D150" s="208"/>
      <c r="E150" s="207"/>
      <c r="F150" s="28" t="s">
        <v>34</v>
      </c>
      <c r="G150" s="29">
        <v>87.5</v>
      </c>
    </row>
    <row r="151" spans="1:7" s="34" customFormat="1" ht="16.5" x14ac:dyDescent="0.25">
      <c r="A151" s="208"/>
      <c r="B151" s="208"/>
      <c r="C151" s="208"/>
      <c r="D151" s="208"/>
      <c r="E151" s="207"/>
      <c r="F151" s="28" t="s">
        <v>27</v>
      </c>
      <c r="G151" s="29">
        <f>+(((0.8*33.33)/100)+((0*33.33)/100)+((0*33.33)/100))*100</f>
        <v>26.663999999999998</v>
      </c>
    </row>
    <row r="152" spans="1:7" s="34" customFormat="1" ht="47.25" x14ac:dyDescent="0.25">
      <c r="A152" s="33" t="s">
        <v>278</v>
      </c>
      <c r="B152" s="81" t="s">
        <v>903</v>
      </c>
      <c r="C152" s="86" t="s">
        <v>1119</v>
      </c>
      <c r="D152" s="33" t="s">
        <v>51</v>
      </c>
      <c r="E152" s="33" t="s">
        <v>52</v>
      </c>
      <c r="F152" s="28" t="s">
        <v>36</v>
      </c>
      <c r="G152" s="29">
        <v>26.663999999999998</v>
      </c>
    </row>
    <row r="153" spans="1:7" s="34" customFormat="1" ht="16.5" x14ac:dyDescent="0.25">
      <c r="A153" s="208" t="s">
        <v>21</v>
      </c>
      <c r="B153" s="208" t="s">
        <v>22</v>
      </c>
      <c r="C153" s="208" t="s">
        <v>29</v>
      </c>
      <c r="D153" s="208" t="s">
        <v>23</v>
      </c>
      <c r="E153" s="207" t="s">
        <v>24</v>
      </c>
      <c r="F153" s="28" t="s">
        <v>25</v>
      </c>
      <c r="G153" s="29">
        <v>100</v>
      </c>
    </row>
    <row r="154" spans="1:7" s="34" customFormat="1" ht="16.5" x14ac:dyDescent="0.25">
      <c r="A154" s="208"/>
      <c r="B154" s="208"/>
      <c r="C154" s="208"/>
      <c r="D154" s="208"/>
      <c r="E154" s="207"/>
      <c r="F154" s="28" t="s">
        <v>33</v>
      </c>
      <c r="G154" s="29">
        <v>100</v>
      </c>
    </row>
    <row r="155" spans="1:7" s="34" customFormat="1" ht="16.5" x14ac:dyDescent="0.25">
      <c r="A155" s="208"/>
      <c r="B155" s="208"/>
      <c r="C155" s="208"/>
      <c r="D155" s="208"/>
      <c r="E155" s="207"/>
      <c r="F155" s="28" t="s">
        <v>26</v>
      </c>
      <c r="G155" s="29">
        <v>50</v>
      </c>
    </row>
    <row r="156" spans="1:7" s="34" customFormat="1" ht="33" x14ac:dyDescent="0.25">
      <c r="A156" s="208"/>
      <c r="B156" s="208"/>
      <c r="C156" s="208"/>
      <c r="D156" s="208"/>
      <c r="E156" s="207"/>
      <c r="F156" s="28" t="s">
        <v>34</v>
      </c>
      <c r="G156" s="29">
        <v>50</v>
      </c>
    </row>
    <row r="157" spans="1:7" s="34" customFormat="1" ht="16.5" x14ac:dyDescent="0.25">
      <c r="A157" s="208"/>
      <c r="B157" s="208"/>
      <c r="C157" s="208"/>
      <c r="D157" s="208"/>
      <c r="E157" s="207"/>
      <c r="F157" s="28" t="s">
        <v>27</v>
      </c>
      <c r="G157" s="29">
        <f>+(0/2000000)*100</f>
        <v>0</v>
      </c>
    </row>
    <row r="158" spans="1:7" s="34" customFormat="1" ht="31.5" x14ac:dyDescent="0.25">
      <c r="A158" s="33" t="s">
        <v>280</v>
      </c>
      <c r="B158" s="81" t="s">
        <v>905</v>
      </c>
      <c r="C158" s="85" t="s">
        <v>281</v>
      </c>
      <c r="D158" s="33" t="s">
        <v>51</v>
      </c>
      <c r="E158" s="33" t="s">
        <v>52</v>
      </c>
      <c r="F158" s="28" t="s">
        <v>36</v>
      </c>
      <c r="G158" s="29">
        <v>0</v>
      </c>
    </row>
    <row r="159" spans="1:7" s="34" customFormat="1" ht="16.5" x14ac:dyDescent="0.25">
      <c r="A159" s="208" t="s">
        <v>21</v>
      </c>
      <c r="B159" s="208" t="s">
        <v>22</v>
      </c>
      <c r="C159" s="208" t="s">
        <v>29</v>
      </c>
      <c r="D159" s="208" t="s">
        <v>23</v>
      </c>
      <c r="E159" s="207" t="s">
        <v>24</v>
      </c>
      <c r="F159" s="28" t="s">
        <v>25</v>
      </c>
      <c r="G159" s="29">
        <v>100</v>
      </c>
    </row>
    <row r="160" spans="1:7" s="34" customFormat="1" ht="16.5" x14ac:dyDescent="0.25">
      <c r="A160" s="208"/>
      <c r="B160" s="208"/>
      <c r="C160" s="208"/>
      <c r="D160" s="208"/>
      <c r="E160" s="207"/>
      <c r="F160" s="28" t="s">
        <v>33</v>
      </c>
      <c r="G160" s="29">
        <v>100</v>
      </c>
    </row>
    <row r="161" spans="1:7" s="34" customFormat="1" ht="16.5" x14ac:dyDescent="0.25">
      <c r="A161" s="208"/>
      <c r="B161" s="208"/>
      <c r="C161" s="208"/>
      <c r="D161" s="208"/>
      <c r="E161" s="207"/>
      <c r="F161" s="28" t="s">
        <v>26</v>
      </c>
      <c r="G161" s="29">
        <v>50</v>
      </c>
    </row>
    <row r="162" spans="1:7" s="34" customFormat="1" ht="33" x14ac:dyDescent="0.25">
      <c r="A162" s="208"/>
      <c r="B162" s="208"/>
      <c r="C162" s="208"/>
      <c r="D162" s="208"/>
      <c r="E162" s="207"/>
      <c r="F162" s="28" t="s">
        <v>34</v>
      </c>
      <c r="G162" s="29">
        <v>66.66</v>
      </c>
    </row>
    <row r="163" spans="1:7" s="34" customFormat="1" ht="16.5" x14ac:dyDescent="0.25">
      <c r="A163" s="208"/>
      <c r="B163" s="208"/>
      <c r="C163" s="208"/>
      <c r="D163" s="208"/>
      <c r="E163" s="207"/>
      <c r="F163" s="28" t="s">
        <v>27</v>
      </c>
      <c r="G163" s="29">
        <f>+(((0.8*25)/100)+((0*25)/100)+((0*25)/100)+((0*25)/100))*100</f>
        <v>20</v>
      </c>
    </row>
    <row r="164" spans="1:7" s="34" customFormat="1" ht="47.25" x14ac:dyDescent="0.25">
      <c r="A164" s="33" t="s">
        <v>278</v>
      </c>
      <c r="B164" s="81" t="s">
        <v>905</v>
      </c>
      <c r="C164" s="86" t="s">
        <v>1125</v>
      </c>
      <c r="D164" s="33" t="s">
        <v>51</v>
      </c>
      <c r="E164" s="33" t="s">
        <v>52</v>
      </c>
      <c r="F164" s="28" t="s">
        <v>36</v>
      </c>
      <c r="G164" s="29">
        <v>20</v>
      </c>
    </row>
    <row r="165" spans="1:7" s="34" customFormat="1" ht="16.5" x14ac:dyDescent="0.25">
      <c r="A165" s="224" t="s">
        <v>28</v>
      </c>
      <c r="B165" s="225"/>
      <c r="C165" s="225"/>
      <c r="D165" s="225"/>
      <c r="E165" s="225"/>
      <c r="F165" s="225"/>
      <c r="G165" s="226"/>
    </row>
    <row r="166" spans="1:7" s="34" customFormat="1" ht="16.5" x14ac:dyDescent="0.25">
      <c r="A166" s="195" t="str">
        <f>A32</f>
        <v>Tasa de crecimiento de solicitudes de acceso a la información pública y de acceso y corrección de datos personales</v>
      </c>
      <c r="B166" s="196"/>
      <c r="C166" s="196"/>
      <c r="D166" s="196"/>
      <c r="E166" s="196"/>
      <c r="F166" s="196"/>
      <c r="G166" s="197"/>
    </row>
    <row r="167" spans="1:7" ht="16.5" x14ac:dyDescent="0.25">
      <c r="A167" s="10" t="s">
        <v>130</v>
      </c>
      <c r="B167" s="180"/>
      <c r="C167" s="181"/>
      <c r="D167" s="181"/>
      <c r="E167" s="181"/>
      <c r="F167" s="181"/>
      <c r="G167" s="182"/>
    </row>
    <row r="168" spans="1:7" ht="16.5" x14ac:dyDescent="0.25">
      <c r="A168" s="10" t="s">
        <v>129</v>
      </c>
      <c r="B168" s="189"/>
      <c r="C168" s="190"/>
      <c r="D168" s="190"/>
      <c r="E168" s="190"/>
      <c r="F168" s="190"/>
      <c r="G168" s="191"/>
    </row>
    <row r="169" spans="1:7" s="34" customFormat="1" ht="16.5" x14ac:dyDescent="0.25">
      <c r="A169" s="195" t="str">
        <f>A40</f>
        <v>Índice de Descentralización de Participación de la Sociedad en el Conocimiento y Ejercicio del DAI y DPDP</v>
      </c>
      <c r="B169" s="196"/>
      <c r="C169" s="196"/>
      <c r="D169" s="196"/>
      <c r="E169" s="196"/>
      <c r="F169" s="196"/>
      <c r="G169" s="197"/>
    </row>
    <row r="170" spans="1:7" ht="16.5" x14ac:dyDescent="0.25">
      <c r="A170" s="10" t="s">
        <v>130</v>
      </c>
      <c r="B170" s="180"/>
      <c r="C170" s="181"/>
      <c r="D170" s="181"/>
      <c r="E170" s="181"/>
      <c r="F170" s="181"/>
      <c r="G170" s="182"/>
    </row>
    <row r="171" spans="1:7" ht="16.5" x14ac:dyDescent="0.25">
      <c r="A171" s="10" t="s">
        <v>129</v>
      </c>
      <c r="B171" s="189"/>
      <c r="C171" s="190"/>
      <c r="D171" s="190"/>
      <c r="E171" s="190"/>
      <c r="F171" s="190"/>
      <c r="G171" s="191"/>
    </row>
    <row r="172" spans="1:7" s="34" customFormat="1" ht="16.5" x14ac:dyDescent="0.25">
      <c r="A172" s="195" t="str">
        <f>A48</f>
        <v>Promedio de Satisfacción Ciudadana</v>
      </c>
      <c r="B172" s="196"/>
      <c r="C172" s="196"/>
      <c r="D172" s="196"/>
      <c r="E172" s="196"/>
      <c r="F172" s="196"/>
      <c r="G172" s="197"/>
    </row>
    <row r="173" spans="1:7" ht="16.5" x14ac:dyDescent="0.25">
      <c r="A173" s="10" t="s">
        <v>130</v>
      </c>
      <c r="B173" s="180"/>
      <c r="C173" s="181"/>
      <c r="D173" s="181"/>
      <c r="E173" s="181"/>
      <c r="F173" s="181"/>
      <c r="G173" s="182"/>
    </row>
    <row r="174" spans="1:7" ht="16.5" x14ac:dyDescent="0.25">
      <c r="A174" s="10" t="s">
        <v>129</v>
      </c>
      <c r="B174" s="189"/>
      <c r="C174" s="190"/>
      <c r="D174" s="190"/>
      <c r="E174" s="190"/>
      <c r="F174" s="190"/>
      <c r="G174" s="191"/>
    </row>
    <row r="175" spans="1:7" s="34" customFormat="1" ht="16.5" x14ac:dyDescent="0.25">
      <c r="A175" s="195" t="str">
        <f>A54</f>
        <v>Porcentaje de personas sensibilizadas</v>
      </c>
      <c r="B175" s="196"/>
      <c r="C175" s="196"/>
      <c r="D175" s="196"/>
      <c r="E175" s="196"/>
      <c r="F175" s="196"/>
      <c r="G175" s="197"/>
    </row>
    <row r="176" spans="1:7" ht="16.5" x14ac:dyDescent="0.25">
      <c r="A176" s="10" t="s">
        <v>130</v>
      </c>
      <c r="B176" s="180"/>
      <c r="C176" s="181"/>
      <c r="D176" s="181"/>
      <c r="E176" s="181"/>
      <c r="F176" s="181"/>
      <c r="G176" s="182"/>
    </row>
    <row r="177" spans="1:7" ht="16.5" x14ac:dyDescent="0.25">
      <c r="A177" s="10" t="s">
        <v>129</v>
      </c>
      <c r="B177" s="189"/>
      <c r="C177" s="190"/>
      <c r="D177" s="190"/>
      <c r="E177" s="190"/>
      <c r="F177" s="190"/>
      <c r="G177" s="191"/>
    </row>
    <row r="178" spans="1:7" s="34" customFormat="1" ht="16.5" x14ac:dyDescent="0.25">
      <c r="A178" s="195" t="str">
        <f>A60</f>
        <v>Tasa de Crecimiento de la Promoción de Derechos entre la Población</v>
      </c>
      <c r="B178" s="196"/>
      <c r="C178" s="196"/>
      <c r="D178" s="196"/>
      <c r="E178" s="196"/>
      <c r="F178" s="196"/>
      <c r="G178" s="197"/>
    </row>
    <row r="179" spans="1:7" ht="16.5" x14ac:dyDescent="0.25">
      <c r="A179" s="10" t="s">
        <v>130</v>
      </c>
      <c r="B179" s="180"/>
      <c r="C179" s="181"/>
      <c r="D179" s="181"/>
      <c r="E179" s="181"/>
      <c r="F179" s="181"/>
      <c r="G179" s="182"/>
    </row>
    <row r="180" spans="1:7" ht="16.5" x14ac:dyDescent="0.25">
      <c r="A180" s="10" t="s">
        <v>129</v>
      </c>
      <c r="B180" s="189"/>
      <c r="C180" s="190"/>
      <c r="D180" s="190"/>
      <c r="E180" s="190"/>
      <c r="F180" s="190"/>
      <c r="G180" s="191"/>
    </row>
    <row r="181" spans="1:7" s="34" customFormat="1" ht="16.5" x14ac:dyDescent="0.25">
      <c r="A181" s="195" t="str">
        <f>A68</f>
        <v>Porcentaje de certámenes realizados</v>
      </c>
      <c r="B181" s="196"/>
      <c r="C181" s="196"/>
      <c r="D181" s="196"/>
      <c r="E181" s="196"/>
      <c r="F181" s="196"/>
      <c r="G181" s="197"/>
    </row>
    <row r="182" spans="1:7" ht="16.5" x14ac:dyDescent="0.25">
      <c r="A182" s="10" t="s">
        <v>130</v>
      </c>
      <c r="B182" s="180"/>
      <c r="C182" s="181"/>
      <c r="D182" s="181"/>
      <c r="E182" s="181"/>
      <c r="F182" s="181"/>
      <c r="G182" s="182"/>
    </row>
    <row r="183" spans="1:7" ht="16.5" x14ac:dyDescent="0.25">
      <c r="A183" s="10" t="s">
        <v>129</v>
      </c>
      <c r="B183" s="189"/>
      <c r="C183" s="190"/>
      <c r="D183" s="190"/>
      <c r="E183" s="190"/>
      <c r="F183" s="190"/>
      <c r="G183" s="191"/>
    </row>
    <row r="184" spans="1:7" s="34" customFormat="1" ht="16.5" x14ac:dyDescent="0.25">
      <c r="A184" s="195" t="str">
        <f>A74</f>
        <v>Porcentaje de avance de las etapas de la Semana Nacional de Transparencia</v>
      </c>
      <c r="B184" s="196"/>
      <c r="C184" s="196"/>
      <c r="D184" s="196"/>
      <c r="E184" s="196"/>
      <c r="F184" s="196"/>
      <c r="G184" s="197"/>
    </row>
    <row r="185" spans="1:7" ht="16.5" x14ac:dyDescent="0.25">
      <c r="A185" s="10" t="s">
        <v>130</v>
      </c>
      <c r="B185" s="180"/>
      <c r="C185" s="181"/>
      <c r="D185" s="181"/>
      <c r="E185" s="181"/>
      <c r="F185" s="181"/>
      <c r="G185" s="182"/>
    </row>
    <row r="186" spans="1:7" ht="16.5" x14ac:dyDescent="0.25">
      <c r="A186" s="10" t="s">
        <v>129</v>
      </c>
      <c r="B186" s="189"/>
      <c r="C186" s="190"/>
      <c r="D186" s="190"/>
      <c r="E186" s="190"/>
      <c r="F186" s="190"/>
      <c r="G186" s="191"/>
    </row>
    <row r="187" spans="1:7" s="34" customFormat="1" ht="16.5" x14ac:dyDescent="0.25">
      <c r="A187" s="195" t="str">
        <f>A80</f>
        <v>Porcentaje de participación en ferias</v>
      </c>
      <c r="B187" s="196"/>
      <c r="C187" s="196"/>
      <c r="D187" s="196"/>
      <c r="E187" s="196"/>
      <c r="F187" s="196"/>
      <c r="G187" s="197"/>
    </row>
    <row r="188" spans="1:7" ht="135.94999999999999" customHeight="1" x14ac:dyDescent="0.25">
      <c r="A188" s="10" t="s">
        <v>130</v>
      </c>
      <c r="B188" s="180" t="s">
        <v>1235</v>
      </c>
      <c r="C188" s="181"/>
      <c r="D188" s="181"/>
      <c r="E188" s="181"/>
      <c r="F188" s="181"/>
      <c r="G188" s="182"/>
    </row>
    <row r="189" spans="1:7" ht="16.5" x14ac:dyDescent="0.25">
      <c r="A189" s="10" t="s">
        <v>129</v>
      </c>
      <c r="B189" s="189"/>
      <c r="C189" s="190"/>
      <c r="D189" s="190"/>
      <c r="E189" s="190"/>
      <c r="F189" s="190"/>
      <c r="G189" s="191"/>
    </row>
    <row r="190" spans="1:7" s="34" customFormat="1" ht="16.5" x14ac:dyDescent="0.25">
      <c r="A190" s="195" t="str">
        <f>A86</f>
        <v>Porcentaje de Fiestas de la Transparencia y Privacidad</v>
      </c>
      <c r="B190" s="196"/>
      <c r="C190" s="196"/>
      <c r="D190" s="196"/>
      <c r="E190" s="196"/>
      <c r="F190" s="196"/>
      <c r="G190" s="197"/>
    </row>
    <row r="191" spans="1:7" ht="51" customHeight="1" x14ac:dyDescent="0.25">
      <c r="A191" s="10" t="s">
        <v>130</v>
      </c>
      <c r="B191" s="180" t="s">
        <v>1236</v>
      </c>
      <c r="C191" s="181"/>
      <c r="D191" s="181"/>
      <c r="E191" s="181"/>
      <c r="F191" s="181"/>
      <c r="G191" s="182"/>
    </row>
    <row r="192" spans="1:7" ht="16.5" x14ac:dyDescent="0.25">
      <c r="A192" s="10" t="s">
        <v>129</v>
      </c>
      <c r="B192" s="189"/>
      <c r="C192" s="190"/>
      <c r="D192" s="190"/>
      <c r="E192" s="190"/>
      <c r="F192" s="190"/>
      <c r="G192" s="191"/>
    </row>
    <row r="193" spans="1:7" s="34" customFormat="1" ht="16.5" x14ac:dyDescent="0.25">
      <c r="A193" s="195" t="str">
        <f>A92</f>
        <v>Porcentaje de publicaciones</v>
      </c>
      <c r="B193" s="196"/>
      <c r="C193" s="196"/>
      <c r="D193" s="196"/>
      <c r="E193" s="196"/>
      <c r="F193" s="196"/>
      <c r="G193" s="197"/>
    </row>
    <row r="194" spans="1:7" ht="16.5" x14ac:dyDescent="0.25">
      <c r="A194" s="10" t="s">
        <v>130</v>
      </c>
      <c r="B194" s="180"/>
      <c r="C194" s="181"/>
      <c r="D194" s="181"/>
      <c r="E194" s="181"/>
      <c r="F194" s="181"/>
      <c r="G194" s="182"/>
    </row>
    <row r="195" spans="1:7" ht="16.5" x14ac:dyDescent="0.25">
      <c r="A195" s="10" t="s">
        <v>129</v>
      </c>
      <c r="B195" s="189"/>
      <c r="C195" s="190"/>
      <c r="D195" s="190"/>
      <c r="E195" s="190"/>
      <c r="F195" s="190"/>
      <c r="G195" s="191"/>
    </row>
    <row r="196" spans="1:7" s="34" customFormat="1" ht="16.5" x14ac:dyDescent="0.25">
      <c r="A196" s="195" t="str">
        <f>A98</f>
        <v>Porcentaje de presentación de publicaciones</v>
      </c>
      <c r="B196" s="196"/>
      <c r="C196" s="196"/>
      <c r="D196" s="196"/>
      <c r="E196" s="196"/>
      <c r="F196" s="196"/>
      <c r="G196" s="197"/>
    </row>
    <row r="197" spans="1:7" ht="51" customHeight="1" x14ac:dyDescent="0.25">
      <c r="A197" s="10" t="s">
        <v>130</v>
      </c>
      <c r="B197" s="180" t="s">
        <v>1237</v>
      </c>
      <c r="C197" s="181"/>
      <c r="D197" s="181"/>
      <c r="E197" s="181"/>
      <c r="F197" s="181"/>
      <c r="G197" s="182"/>
    </row>
    <row r="198" spans="1:7" ht="16.5" x14ac:dyDescent="0.25">
      <c r="A198" s="10" t="s">
        <v>129</v>
      </c>
      <c r="B198" s="189"/>
      <c r="C198" s="190"/>
      <c r="D198" s="190"/>
      <c r="E198" s="190"/>
      <c r="F198" s="190"/>
      <c r="G198" s="191"/>
    </row>
    <row r="199" spans="1:7" s="34" customFormat="1" ht="16.5" x14ac:dyDescent="0.25">
      <c r="A199" s="195" t="str">
        <f>A104</f>
        <v>Porcentaje de cursos de capacitación</v>
      </c>
      <c r="B199" s="196"/>
      <c r="C199" s="196"/>
      <c r="D199" s="196"/>
      <c r="E199" s="196"/>
      <c r="F199" s="196"/>
      <c r="G199" s="197"/>
    </row>
    <row r="200" spans="1:7" ht="17.100000000000001" customHeight="1" x14ac:dyDescent="0.25">
      <c r="A200" s="10" t="s">
        <v>130</v>
      </c>
      <c r="B200" s="180" t="s">
        <v>1238</v>
      </c>
      <c r="C200" s="181"/>
      <c r="D200" s="181"/>
      <c r="E200" s="181"/>
      <c r="F200" s="181"/>
      <c r="G200" s="182"/>
    </row>
    <row r="201" spans="1:7" ht="16.5" x14ac:dyDescent="0.25">
      <c r="A201" s="10" t="s">
        <v>129</v>
      </c>
      <c r="B201" s="189"/>
      <c r="C201" s="190"/>
      <c r="D201" s="190"/>
      <c r="E201" s="190"/>
      <c r="F201" s="190"/>
      <c r="G201" s="191"/>
    </row>
    <row r="202" spans="1:7" s="34" customFormat="1" ht="16.5" x14ac:dyDescent="0.25">
      <c r="A202" s="195" t="str">
        <f>A110</f>
        <v>Porcentaje de proyectos concluidos con financiamiento del PROSEDE-INAI</v>
      </c>
      <c r="B202" s="196"/>
      <c r="C202" s="196"/>
      <c r="D202" s="196"/>
      <c r="E202" s="196"/>
      <c r="F202" s="196"/>
      <c r="G202" s="197"/>
    </row>
    <row r="203" spans="1:7" ht="16.5" x14ac:dyDescent="0.25">
      <c r="A203" s="10" t="s">
        <v>130</v>
      </c>
      <c r="B203" s="180"/>
      <c r="C203" s="181"/>
      <c r="D203" s="181"/>
      <c r="E203" s="181"/>
      <c r="F203" s="181"/>
      <c r="G203" s="182"/>
    </row>
    <row r="204" spans="1:7" ht="16.5" x14ac:dyDescent="0.25">
      <c r="A204" s="10" t="s">
        <v>129</v>
      </c>
      <c r="B204" s="189"/>
      <c r="C204" s="190"/>
      <c r="D204" s="190"/>
      <c r="E204" s="190"/>
      <c r="F204" s="190"/>
      <c r="G204" s="191"/>
    </row>
    <row r="205" spans="1:7" s="34" customFormat="1" ht="16.5" x14ac:dyDescent="0.25">
      <c r="A205" s="195" t="str">
        <f>A116</f>
        <v>Porcentaje de avance de las etapas del Premio a la Innovación en Transparencia</v>
      </c>
      <c r="B205" s="196"/>
      <c r="C205" s="196"/>
      <c r="D205" s="196"/>
      <c r="E205" s="196"/>
      <c r="F205" s="196"/>
      <c r="G205" s="197"/>
    </row>
    <row r="206" spans="1:7" ht="51" customHeight="1" x14ac:dyDescent="0.25">
      <c r="A206" s="10" t="s">
        <v>130</v>
      </c>
      <c r="B206" s="180" t="s">
        <v>1239</v>
      </c>
      <c r="C206" s="181"/>
      <c r="D206" s="181"/>
      <c r="E206" s="181"/>
      <c r="F206" s="181"/>
      <c r="G206" s="182"/>
    </row>
    <row r="207" spans="1:7" ht="16.5" x14ac:dyDescent="0.25">
      <c r="A207" s="10" t="s">
        <v>129</v>
      </c>
      <c r="B207" s="189"/>
      <c r="C207" s="190"/>
      <c r="D207" s="190"/>
      <c r="E207" s="190"/>
      <c r="F207" s="190"/>
      <c r="G207" s="191"/>
    </row>
    <row r="208" spans="1:7" s="34" customFormat="1" ht="16.5" x14ac:dyDescent="0.25">
      <c r="A208" s="195" t="str">
        <f>A122</f>
        <v>Porcentaje de jornadas cívicas realizadas</v>
      </c>
      <c r="B208" s="196"/>
      <c r="C208" s="196"/>
      <c r="D208" s="196"/>
      <c r="E208" s="196"/>
      <c r="F208" s="196"/>
      <c r="G208" s="197"/>
    </row>
    <row r="209" spans="1:7" ht="102" customHeight="1" x14ac:dyDescent="0.25">
      <c r="A209" s="10" t="s">
        <v>130</v>
      </c>
      <c r="B209" s="180" t="s">
        <v>1240</v>
      </c>
      <c r="C209" s="181"/>
      <c r="D209" s="181"/>
      <c r="E209" s="181"/>
      <c r="F209" s="181"/>
      <c r="G209" s="182"/>
    </row>
    <row r="210" spans="1:7" ht="16.5" x14ac:dyDescent="0.25">
      <c r="A210" s="10" t="s">
        <v>129</v>
      </c>
      <c r="B210" s="189"/>
      <c r="C210" s="190"/>
      <c r="D210" s="190"/>
      <c r="E210" s="190"/>
      <c r="F210" s="190"/>
      <c r="G210" s="191"/>
    </row>
    <row r="211" spans="1:7" s="34" customFormat="1" ht="16.5" x14ac:dyDescent="0.25">
      <c r="A211" s="195" t="str">
        <f>A128</f>
        <v>Porcentaje de talleres de sensibilización</v>
      </c>
      <c r="B211" s="196"/>
      <c r="C211" s="196"/>
      <c r="D211" s="196"/>
      <c r="E211" s="196"/>
      <c r="F211" s="196"/>
      <c r="G211" s="197"/>
    </row>
    <row r="212" spans="1:7" ht="17.100000000000001" customHeight="1" x14ac:dyDescent="0.25">
      <c r="A212" s="10" t="s">
        <v>130</v>
      </c>
      <c r="B212" s="180" t="s">
        <v>1241</v>
      </c>
      <c r="C212" s="181"/>
      <c r="D212" s="181"/>
      <c r="E212" s="181"/>
      <c r="F212" s="181"/>
      <c r="G212" s="182"/>
    </row>
    <row r="213" spans="1:7" ht="16.5" x14ac:dyDescent="0.25">
      <c r="A213" s="10" t="s">
        <v>129</v>
      </c>
      <c r="B213" s="189"/>
      <c r="C213" s="190"/>
      <c r="D213" s="190"/>
      <c r="E213" s="190"/>
      <c r="F213" s="190"/>
      <c r="G213" s="191"/>
    </row>
    <row r="214" spans="1:7" s="34" customFormat="1" ht="16.5" x14ac:dyDescent="0.25">
      <c r="A214" s="195" t="str">
        <f>A134</f>
        <v>Porcentaje de foros realizados</v>
      </c>
      <c r="B214" s="196"/>
      <c r="C214" s="196"/>
      <c r="D214" s="196"/>
      <c r="E214" s="196"/>
      <c r="F214" s="196"/>
      <c r="G214" s="197"/>
    </row>
    <row r="215" spans="1:7" ht="51" customHeight="1" x14ac:dyDescent="0.25">
      <c r="A215" s="10" t="s">
        <v>130</v>
      </c>
      <c r="B215" s="180" t="s">
        <v>1242</v>
      </c>
      <c r="C215" s="181"/>
      <c r="D215" s="181"/>
      <c r="E215" s="181"/>
      <c r="F215" s="181"/>
      <c r="G215" s="182"/>
    </row>
    <row r="216" spans="1:7" ht="16.5" x14ac:dyDescent="0.25">
      <c r="A216" s="10" t="s">
        <v>129</v>
      </c>
      <c r="B216" s="189"/>
      <c r="C216" s="190"/>
      <c r="D216" s="190"/>
      <c r="E216" s="190"/>
      <c r="F216" s="190"/>
      <c r="G216" s="191"/>
    </row>
    <row r="217" spans="1:7" s="34" customFormat="1" ht="16.5" x14ac:dyDescent="0.25">
      <c r="A217" s="195" t="str">
        <f>A140</f>
        <v>Porcentaje de módulos itinerantes realizados</v>
      </c>
      <c r="B217" s="196"/>
      <c r="C217" s="196"/>
      <c r="D217" s="196"/>
      <c r="E217" s="196"/>
      <c r="F217" s="196"/>
      <c r="G217" s="197"/>
    </row>
    <row r="218" spans="1:7" ht="16.5" x14ac:dyDescent="0.25">
      <c r="A218" s="10" t="s">
        <v>130</v>
      </c>
      <c r="B218" s="180"/>
      <c r="C218" s="181"/>
      <c r="D218" s="181"/>
      <c r="E218" s="181"/>
      <c r="F218" s="181"/>
      <c r="G218" s="182"/>
    </row>
    <row r="219" spans="1:7" ht="16.5" x14ac:dyDescent="0.25">
      <c r="A219" s="10" t="s">
        <v>129</v>
      </c>
      <c r="B219" s="189"/>
      <c r="C219" s="190"/>
      <c r="D219" s="190"/>
      <c r="E219" s="190"/>
      <c r="F219" s="190"/>
      <c r="G219" s="191"/>
    </row>
    <row r="220" spans="1:7" s="34" customFormat="1" ht="16.5" x14ac:dyDescent="0.25">
      <c r="A220" s="195" t="str">
        <f>A146</f>
        <v xml:space="preserve">Porcentaje de presupuesto ejercido </v>
      </c>
      <c r="B220" s="196"/>
      <c r="C220" s="196"/>
      <c r="D220" s="196"/>
      <c r="E220" s="196"/>
      <c r="F220" s="196"/>
      <c r="G220" s="197"/>
    </row>
    <row r="221" spans="1:7" ht="33.950000000000003" customHeight="1" x14ac:dyDescent="0.25">
      <c r="A221" s="10" t="s">
        <v>130</v>
      </c>
      <c r="B221" s="180" t="s">
        <v>1243</v>
      </c>
      <c r="C221" s="181"/>
      <c r="D221" s="181"/>
      <c r="E221" s="181"/>
      <c r="F221" s="181"/>
      <c r="G221" s="182"/>
    </row>
    <row r="222" spans="1:7" ht="16.5" x14ac:dyDescent="0.25">
      <c r="A222" s="10" t="s">
        <v>129</v>
      </c>
      <c r="B222" s="189"/>
      <c r="C222" s="190"/>
      <c r="D222" s="190"/>
      <c r="E222" s="190"/>
      <c r="F222" s="190"/>
      <c r="G222" s="191"/>
    </row>
    <row r="223" spans="1:7" s="34" customFormat="1" ht="16.5" x14ac:dyDescent="0.25">
      <c r="A223" s="195" t="str">
        <f>A152</f>
        <v xml:space="preserve">Porcentaje de avance del Proyecto </v>
      </c>
      <c r="B223" s="196"/>
      <c r="C223" s="196"/>
      <c r="D223" s="196"/>
      <c r="E223" s="196"/>
      <c r="F223" s="196"/>
      <c r="G223" s="197"/>
    </row>
    <row r="224" spans="1:7" s="34" customFormat="1" ht="51" customHeight="1" x14ac:dyDescent="0.25">
      <c r="A224" s="10" t="s">
        <v>130</v>
      </c>
      <c r="B224" s="180" t="s">
        <v>1244</v>
      </c>
      <c r="C224" s="181"/>
      <c r="D224" s="181"/>
      <c r="E224" s="181"/>
      <c r="F224" s="181"/>
      <c r="G224" s="182"/>
    </row>
    <row r="225" spans="1:7" ht="16.5" x14ac:dyDescent="0.25">
      <c r="A225" s="10" t="s">
        <v>129</v>
      </c>
      <c r="B225" s="189"/>
      <c r="C225" s="190"/>
      <c r="D225" s="190"/>
      <c r="E225" s="190"/>
      <c r="F225" s="190"/>
      <c r="G225" s="191"/>
    </row>
    <row r="226" spans="1:7" s="34" customFormat="1" ht="16.5" x14ac:dyDescent="0.25">
      <c r="A226" s="195" t="str">
        <f>A158</f>
        <v xml:space="preserve">Porcentaje de presupuesto ejercido </v>
      </c>
      <c r="B226" s="196"/>
      <c r="C226" s="196"/>
      <c r="D226" s="196"/>
      <c r="E226" s="196"/>
      <c r="F226" s="196"/>
      <c r="G226" s="197"/>
    </row>
    <row r="227" spans="1:7" ht="33.950000000000003" customHeight="1" x14ac:dyDescent="0.25">
      <c r="A227" s="10" t="s">
        <v>130</v>
      </c>
      <c r="B227" s="180" t="s">
        <v>1243</v>
      </c>
      <c r="C227" s="181"/>
      <c r="D227" s="181"/>
      <c r="E227" s="181"/>
      <c r="F227" s="181"/>
      <c r="G227" s="182"/>
    </row>
    <row r="228" spans="1:7" ht="16.5" x14ac:dyDescent="0.25">
      <c r="A228" s="10" t="s">
        <v>129</v>
      </c>
      <c r="B228" s="189"/>
      <c r="C228" s="190"/>
      <c r="D228" s="190"/>
      <c r="E228" s="190"/>
      <c r="F228" s="190"/>
      <c r="G228" s="191"/>
    </row>
    <row r="229" spans="1:7" s="34" customFormat="1" ht="16.5" x14ac:dyDescent="0.25">
      <c r="A229" s="195" t="str">
        <f>A164</f>
        <v xml:space="preserve">Porcentaje de avance del Proyecto </v>
      </c>
      <c r="B229" s="196"/>
      <c r="C229" s="196"/>
      <c r="D229" s="196"/>
      <c r="E229" s="196"/>
      <c r="F229" s="196"/>
      <c r="G229" s="197"/>
    </row>
    <row r="230" spans="1:7" s="34" customFormat="1" ht="68.099999999999994" customHeight="1" x14ac:dyDescent="0.25">
      <c r="A230" s="10" t="s">
        <v>130</v>
      </c>
      <c r="B230" s="180" t="s">
        <v>1245</v>
      </c>
      <c r="C230" s="181"/>
      <c r="D230" s="181"/>
      <c r="E230" s="181"/>
      <c r="F230" s="181"/>
      <c r="G230" s="182"/>
    </row>
    <row r="231" spans="1:7" ht="16.5" x14ac:dyDescent="0.25">
      <c r="A231" s="10" t="s">
        <v>129</v>
      </c>
      <c r="B231" s="189"/>
      <c r="C231" s="190"/>
      <c r="D231" s="190"/>
      <c r="E231" s="190"/>
      <c r="F231" s="190"/>
      <c r="G231" s="191"/>
    </row>
    <row r="232" spans="1:7" x14ac:dyDescent="0.25">
      <c r="A232" s="251"/>
      <c r="B232" s="251"/>
      <c r="C232" s="251"/>
      <c r="D232" s="251"/>
      <c r="E232" s="251"/>
      <c r="F232" s="251"/>
      <c r="G232" s="251"/>
    </row>
    <row r="233" spans="1:7" ht="16.5" x14ac:dyDescent="0.25">
      <c r="A233" s="224" t="s">
        <v>35</v>
      </c>
      <c r="B233" s="225"/>
      <c r="C233" s="225"/>
      <c r="D233" s="225"/>
      <c r="E233" s="225"/>
      <c r="F233" s="225"/>
      <c r="G233" s="226"/>
    </row>
    <row r="234" spans="1:7" ht="16.5" x14ac:dyDescent="0.25">
      <c r="A234" s="195" t="str">
        <f>A32</f>
        <v>Tasa de crecimiento de solicitudes de acceso a la información pública y de acceso y corrección de datos personales</v>
      </c>
      <c r="B234" s="196"/>
      <c r="C234" s="196"/>
      <c r="D234" s="196"/>
      <c r="E234" s="196"/>
      <c r="F234" s="196"/>
      <c r="G234" s="197"/>
    </row>
    <row r="235" spans="1:7" ht="33" x14ac:dyDescent="0.25">
      <c r="A235" s="37" t="s">
        <v>30</v>
      </c>
      <c r="B235" s="291" t="s">
        <v>1110</v>
      </c>
      <c r="C235" s="291"/>
      <c r="D235" s="291"/>
      <c r="E235" s="291"/>
      <c r="F235" s="291"/>
      <c r="G235" s="291"/>
    </row>
    <row r="236" spans="1:7" ht="33" x14ac:dyDescent="0.25">
      <c r="A236" s="37" t="s">
        <v>31</v>
      </c>
      <c r="B236" s="291" t="s">
        <v>1111</v>
      </c>
      <c r="C236" s="291"/>
      <c r="D236" s="291"/>
      <c r="E236" s="291"/>
      <c r="F236" s="291"/>
      <c r="G236" s="291"/>
    </row>
    <row r="237" spans="1:7" ht="16.5" x14ac:dyDescent="0.25">
      <c r="A237" s="37" t="s">
        <v>32</v>
      </c>
      <c r="B237" s="268" t="s">
        <v>1112</v>
      </c>
      <c r="C237" s="268"/>
      <c r="D237" s="268"/>
      <c r="E237" s="268"/>
      <c r="F237" s="268"/>
      <c r="G237" s="268"/>
    </row>
    <row r="238" spans="1:7" ht="16.5" x14ac:dyDescent="0.25">
      <c r="A238" s="195" t="str">
        <f>A40</f>
        <v>Índice de Descentralización de Participación de la Sociedad en el Conocimiento y Ejercicio del DAI y DPDP</v>
      </c>
      <c r="B238" s="196"/>
      <c r="C238" s="196"/>
      <c r="D238" s="196"/>
      <c r="E238" s="196"/>
      <c r="F238" s="196"/>
      <c r="G238" s="197"/>
    </row>
    <row r="239" spans="1:7" ht="33" x14ac:dyDescent="0.25">
      <c r="A239" s="37" t="s">
        <v>30</v>
      </c>
      <c r="B239" s="291" t="s">
        <v>1215</v>
      </c>
      <c r="C239" s="291"/>
      <c r="D239" s="291"/>
      <c r="E239" s="291"/>
      <c r="F239" s="291"/>
      <c r="G239" s="291"/>
    </row>
    <row r="240" spans="1:7" ht="33" x14ac:dyDescent="0.25">
      <c r="A240" s="37" t="s">
        <v>31</v>
      </c>
      <c r="B240" s="291" t="s">
        <v>1111</v>
      </c>
      <c r="C240" s="291"/>
      <c r="D240" s="291"/>
      <c r="E240" s="291"/>
      <c r="F240" s="291"/>
      <c r="G240" s="291"/>
    </row>
    <row r="241" spans="1:7" ht="16.5" x14ac:dyDescent="0.25">
      <c r="A241" s="37" t="s">
        <v>32</v>
      </c>
      <c r="B241" s="268" t="s">
        <v>1114</v>
      </c>
      <c r="C241" s="268"/>
      <c r="D241" s="268"/>
      <c r="E241" s="268"/>
      <c r="F241" s="268"/>
      <c r="G241" s="268"/>
    </row>
    <row r="242" spans="1:7" ht="16.5" x14ac:dyDescent="0.25">
      <c r="A242" s="195" t="str">
        <f>A48</f>
        <v>Promedio de Satisfacción Ciudadana</v>
      </c>
      <c r="B242" s="196"/>
      <c r="C242" s="196"/>
      <c r="D242" s="196"/>
      <c r="E242" s="196"/>
      <c r="F242" s="196"/>
      <c r="G242" s="197"/>
    </row>
    <row r="243" spans="1:7" ht="33" x14ac:dyDescent="0.25">
      <c r="A243" s="37" t="s">
        <v>30</v>
      </c>
      <c r="B243" s="291" t="s">
        <v>1116</v>
      </c>
      <c r="C243" s="291"/>
      <c r="D243" s="291"/>
      <c r="E243" s="291"/>
      <c r="F243" s="291"/>
      <c r="G243" s="291"/>
    </row>
    <row r="244" spans="1:7" ht="33" x14ac:dyDescent="0.25">
      <c r="A244" s="37" t="s">
        <v>31</v>
      </c>
      <c r="B244" s="291" t="s">
        <v>1111</v>
      </c>
      <c r="C244" s="291"/>
      <c r="D244" s="291"/>
      <c r="E244" s="291"/>
      <c r="F244" s="291"/>
      <c r="G244" s="291"/>
    </row>
    <row r="245" spans="1:7" ht="16.5" x14ac:dyDescent="0.25">
      <c r="A245" s="37" t="s">
        <v>32</v>
      </c>
      <c r="B245" s="268" t="s">
        <v>1115</v>
      </c>
      <c r="C245" s="268"/>
      <c r="D245" s="268"/>
      <c r="E245" s="268"/>
      <c r="F245" s="268"/>
      <c r="G245" s="268"/>
    </row>
    <row r="246" spans="1:7" ht="16.5" x14ac:dyDescent="0.25">
      <c r="A246" s="195" t="str">
        <f>A54</f>
        <v>Porcentaje de personas sensibilizadas</v>
      </c>
      <c r="B246" s="196"/>
      <c r="C246" s="196"/>
      <c r="D246" s="196"/>
      <c r="E246" s="196"/>
      <c r="F246" s="196"/>
      <c r="G246" s="197"/>
    </row>
    <row r="247" spans="1:7" ht="33" x14ac:dyDescent="0.25">
      <c r="A247" s="37" t="s">
        <v>30</v>
      </c>
      <c r="B247" s="291"/>
      <c r="C247" s="291"/>
      <c r="D247" s="291"/>
      <c r="E247" s="291"/>
      <c r="F247" s="291"/>
      <c r="G247" s="291"/>
    </row>
    <row r="248" spans="1:7" ht="33" x14ac:dyDescent="0.25">
      <c r="A248" s="37" t="s">
        <v>31</v>
      </c>
      <c r="B248" s="291"/>
      <c r="C248" s="291"/>
      <c r="D248" s="291"/>
      <c r="E248" s="291"/>
      <c r="F248" s="291"/>
      <c r="G248" s="291"/>
    </row>
    <row r="249" spans="1:7" ht="16.5" x14ac:dyDescent="0.25">
      <c r="A249" s="37" t="s">
        <v>32</v>
      </c>
      <c r="B249" s="268"/>
      <c r="C249" s="268"/>
      <c r="D249" s="268"/>
      <c r="E249" s="268"/>
      <c r="F249" s="268"/>
      <c r="G249" s="268"/>
    </row>
    <row r="250" spans="1:7" ht="16.5" x14ac:dyDescent="0.25">
      <c r="A250" s="195" t="str">
        <f>A60</f>
        <v>Tasa de Crecimiento de la Promoción de Derechos entre la Población</v>
      </c>
      <c r="B250" s="196"/>
      <c r="C250" s="196"/>
      <c r="D250" s="196"/>
      <c r="E250" s="196"/>
      <c r="F250" s="196"/>
      <c r="G250" s="197"/>
    </row>
    <row r="251" spans="1:7" ht="33" x14ac:dyDescent="0.25">
      <c r="A251" s="37" t="s">
        <v>30</v>
      </c>
      <c r="B251" s="291"/>
      <c r="C251" s="291"/>
      <c r="D251" s="291"/>
      <c r="E251" s="291"/>
      <c r="F251" s="291"/>
      <c r="G251" s="291"/>
    </row>
    <row r="252" spans="1:7" ht="33" x14ac:dyDescent="0.25">
      <c r="A252" s="37" t="s">
        <v>31</v>
      </c>
      <c r="B252" s="291"/>
      <c r="C252" s="291"/>
      <c r="D252" s="291"/>
      <c r="E252" s="291"/>
      <c r="F252" s="291"/>
      <c r="G252" s="291"/>
    </row>
    <row r="253" spans="1:7" ht="16.5" x14ac:dyDescent="0.25">
      <c r="A253" s="37" t="s">
        <v>32</v>
      </c>
      <c r="B253" s="268"/>
      <c r="C253" s="268"/>
      <c r="D253" s="268"/>
      <c r="E253" s="268"/>
      <c r="F253" s="268"/>
      <c r="G253" s="268"/>
    </row>
    <row r="254" spans="1:7" ht="16.5" x14ac:dyDescent="0.25">
      <c r="A254" s="195" t="str">
        <f>A68</f>
        <v>Porcentaje de certámenes realizados</v>
      </c>
      <c r="B254" s="196"/>
      <c r="C254" s="196"/>
      <c r="D254" s="196"/>
      <c r="E254" s="196"/>
      <c r="F254" s="196"/>
      <c r="G254" s="197"/>
    </row>
    <row r="255" spans="1:7" ht="33" x14ac:dyDescent="0.25">
      <c r="A255" s="37" t="s">
        <v>30</v>
      </c>
      <c r="B255" s="291"/>
      <c r="C255" s="291"/>
      <c r="D255" s="291"/>
      <c r="E255" s="291"/>
      <c r="F255" s="291"/>
      <c r="G255" s="291"/>
    </row>
    <row r="256" spans="1:7" ht="33" x14ac:dyDescent="0.25">
      <c r="A256" s="37" t="s">
        <v>31</v>
      </c>
      <c r="B256" s="291"/>
      <c r="C256" s="291"/>
      <c r="D256" s="291"/>
      <c r="E256" s="291"/>
      <c r="F256" s="291"/>
      <c r="G256" s="291"/>
    </row>
    <row r="257" spans="1:7" ht="16.5" x14ac:dyDescent="0.25">
      <c r="A257" s="37" t="s">
        <v>32</v>
      </c>
      <c r="B257" s="268"/>
      <c r="C257" s="268"/>
      <c r="D257" s="268"/>
      <c r="E257" s="268"/>
      <c r="F257" s="268"/>
      <c r="G257" s="268"/>
    </row>
    <row r="258" spans="1:7" ht="16.5" x14ac:dyDescent="0.25">
      <c r="A258" s="195" t="str">
        <f>A74</f>
        <v>Porcentaje de avance de las etapas de la Semana Nacional de Transparencia</v>
      </c>
      <c r="B258" s="196"/>
      <c r="C258" s="196"/>
      <c r="D258" s="196"/>
      <c r="E258" s="196"/>
      <c r="F258" s="196"/>
      <c r="G258" s="197"/>
    </row>
    <row r="259" spans="1:7" ht="33" x14ac:dyDescent="0.25">
      <c r="A259" s="37" t="s">
        <v>30</v>
      </c>
      <c r="B259" s="291"/>
      <c r="C259" s="291"/>
      <c r="D259" s="291"/>
      <c r="E259" s="291"/>
      <c r="F259" s="291"/>
      <c r="G259" s="291"/>
    </row>
    <row r="260" spans="1:7" ht="33" x14ac:dyDescent="0.25">
      <c r="A260" s="37" t="s">
        <v>31</v>
      </c>
      <c r="B260" s="291"/>
      <c r="C260" s="291"/>
      <c r="D260" s="291"/>
      <c r="E260" s="291"/>
      <c r="F260" s="291"/>
      <c r="G260" s="291"/>
    </row>
    <row r="261" spans="1:7" ht="16.5" x14ac:dyDescent="0.25">
      <c r="A261" s="37" t="s">
        <v>32</v>
      </c>
      <c r="B261" s="268"/>
      <c r="C261" s="268"/>
      <c r="D261" s="268"/>
      <c r="E261" s="268"/>
      <c r="F261" s="268"/>
      <c r="G261" s="268"/>
    </row>
    <row r="262" spans="1:7" ht="16.5" x14ac:dyDescent="0.25">
      <c r="A262" s="195" t="str">
        <f>A80</f>
        <v>Porcentaje de participación en ferias</v>
      </c>
      <c r="B262" s="196"/>
      <c r="C262" s="196"/>
      <c r="D262" s="196"/>
      <c r="E262" s="196"/>
      <c r="F262" s="196"/>
      <c r="G262" s="197"/>
    </row>
    <row r="263" spans="1:7" ht="33" x14ac:dyDescent="0.25">
      <c r="A263" s="37" t="s">
        <v>30</v>
      </c>
      <c r="B263" s="291"/>
      <c r="C263" s="291"/>
      <c r="D263" s="291"/>
      <c r="E263" s="291"/>
      <c r="F263" s="291"/>
      <c r="G263" s="291"/>
    </row>
    <row r="264" spans="1:7" ht="33" x14ac:dyDescent="0.25">
      <c r="A264" s="37" t="s">
        <v>31</v>
      </c>
      <c r="B264" s="291"/>
      <c r="C264" s="291"/>
      <c r="D264" s="291"/>
      <c r="E264" s="291"/>
      <c r="F264" s="291"/>
      <c r="G264" s="291"/>
    </row>
    <row r="265" spans="1:7" ht="16.5" x14ac:dyDescent="0.25">
      <c r="A265" s="37" t="s">
        <v>32</v>
      </c>
      <c r="B265" s="268"/>
      <c r="C265" s="268"/>
      <c r="D265" s="268"/>
      <c r="E265" s="268"/>
      <c r="F265" s="268"/>
      <c r="G265" s="268"/>
    </row>
    <row r="266" spans="1:7" ht="16.5" x14ac:dyDescent="0.25">
      <c r="A266" s="195" t="str">
        <f>A86</f>
        <v>Porcentaje de Fiestas de la Transparencia y Privacidad</v>
      </c>
      <c r="B266" s="196"/>
      <c r="C266" s="196"/>
      <c r="D266" s="196"/>
      <c r="E266" s="196"/>
      <c r="F266" s="196"/>
      <c r="G266" s="197"/>
    </row>
    <row r="267" spans="1:7" ht="33" x14ac:dyDescent="0.25">
      <c r="A267" s="37" t="s">
        <v>30</v>
      </c>
      <c r="B267" s="291"/>
      <c r="C267" s="291"/>
      <c r="D267" s="291"/>
      <c r="E267" s="291"/>
      <c r="F267" s="291"/>
      <c r="G267" s="291"/>
    </row>
    <row r="268" spans="1:7" ht="33" x14ac:dyDescent="0.25">
      <c r="A268" s="37" t="s">
        <v>31</v>
      </c>
      <c r="B268" s="291"/>
      <c r="C268" s="291"/>
      <c r="D268" s="291"/>
      <c r="E268" s="291"/>
      <c r="F268" s="291"/>
      <c r="G268" s="291"/>
    </row>
    <row r="269" spans="1:7" ht="16.5" x14ac:dyDescent="0.25">
      <c r="A269" s="37" t="s">
        <v>32</v>
      </c>
      <c r="B269" s="268"/>
      <c r="C269" s="268"/>
      <c r="D269" s="268"/>
      <c r="E269" s="268"/>
      <c r="F269" s="268"/>
      <c r="G269" s="268"/>
    </row>
    <row r="270" spans="1:7" ht="16.5" x14ac:dyDescent="0.25">
      <c r="A270" s="195" t="str">
        <f>A92</f>
        <v>Porcentaje de publicaciones</v>
      </c>
      <c r="B270" s="196"/>
      <c r="C270" s="196"/>
      <c r="D270" s="196"/>
      <c r="E270" s="196"/>
      <c r="F270" s="196"/>
      <c r="G270" s="197"/>
    </row>
    <row r="271" spans="1:7" ht="33" x14ac:dyDescent="0.25">
      <c r="A271" s="37" t="s">
        <v>30</v>
      </c>
      <c r="B271" s="291"/>
      <c r="C271" s="291"/>
      <c r="D271" s="291"/>
      <c r="E271" s="291"/>
      <c r="F271" s="291"/>
      <c r="G271" s="291"/>
    </row>
    <row r="272" spans="1:7" ht="33" x14ac:dyDescent="0.25">
      <c r="A272" s="37" t="s">
        <v>31</v>
      </c>
      <c r="B272" s="291"/>
      <c r="C272" s="291"/>
      <c r="D272" s="291"/>
      <c r="E272" s="291"/>
      <c r="F272" s="291"/>
      <c r="G272" s="291"/>
    </row>
    <row r="273" spans="1:7" ht="16.5" x14ac:dyDescent="0.25">
      <c r="A273" s="37" t="s">
        <v>32</v>
      </c>
      <c r="B273" s="268"/>
      <c r="C273" s="268"/>
      <c r="D273" s="268"/>
      <c r="E273" s="268"/>
      <c r="F273" s="268"/>
      <c r="G273" s="268"/>
    </row>
    <row r="274" spans="1:7" ht="16.5" x14ac:dyDescent="0.25">
      <c r="A274" s="195" t="str">
        <f>A98</f>
        <v>Porcentaje de presentación de publicaciones</v>
      </c>
      <c r="B274" s="196"/>
      <c r="C274" s="196"/>
      <c r="D274" s="196"/>
      <c r="E274" s="196"/>
      <c r="F274" s="196"/>
      <c r="G274" s="197"/>
    </row>
    <row r="275" spans="1:7" ht="33" x14ac:dyDescent="0.25">
      <c r="A275" s="37" t="s">
        <v>30</v>
      </c>
      <c r="B275" s="291"/>
      <c r="C275" s="291"/>
      <c r="D275" s="291"/>
      <c r="E275" s="291"/>
      <c r="F275" s="291"/>
      <c r="G275" s="291"/>
    </row>
    <row r="276" spans="1:7" ht="33" x14ac:dyDescent="0.25">
      <c r="A276" s="37" t="s">
        <v>31</v>
      </c>
      <c r="B276" s="291"/>
      <c r="C276" s="291"/>
      <c r="D276" s="291"/>
      <c r="E276" s="291"/>
      <c r="F276" s="291"/>
      <c r="G276" s="291"/>
    </row>
    <row r="277" spans="1:7" ht="16.5" x14ac:dyDescent="0.25">
      <c r="A277" s="37" t="s">
        <v>32</v>
      </c>
      <c r="B277" s="268"/>
      <c r="C277" s="268"/>
      <c r="D277" s="268"/>
      <c r="E277" s="268"/>
      <c r="F277" s="268"/>
      <c r="G277" s="268"/>
    </row>
    <row r="278" spans="1:7" ht="16.5" x14ac:dyDescent="0.25">
      <c r="A278" s="195" t="str">
        <f>A104</f>
        <v>Porcentaje de cursos de capacitación</v>
      </c>
      <c r="B278" s="196"/>
      <c r="C278" s="196"/>
      <c r="D278" s="196"/>
      <c r="E278" s="196"/>
      <c r="F278" s="196"/>
      <c r="G278" s="197"/>
    </row>
    <row r="279" spans="1:7" ht="33" x14ac:dyDescent="0.25">
      <c r="A279" s="37" t="s">
        <v>30</v>
      </c>
      <c r="B279" s="291"/>
      <c r="C279" s="291"/>
      <c r="D279" s="291"/>
      <c r="E279" s="291"/>
      <c r="F279" s="291"/>
      <c r="G279" s="291"/>
    </row>
    <row r="280" spans="1:7" ht="33" x14ac:dyDescent="0.25">
      <c r="A280" s="37" t="s">
        <v>31</v>
      </c>
      <c r="B280" s="291"/>
      <c r="C280" s="291"/>
      <c r="D280" s="291"/>
      <c r="E280" s="291"/>
      <c r="F280" s="291"/>
      <c r="G280" s="291"/>
    </row>
    <row r="281" spans="1:7" ht="16.5" x14ac:dyDescent="0.25">
      <c r="A281" s="37" t="s">
        <v>32</v>
      </c>
      <c r="B281" s="268"/>
      <c r="C281" s="268"/>
      <c r="D281" s="268"/>
      <c r="E281" s="268"/>
      <c r="F281" s="268"/>
      <c r="G281" s="268"/>
    </row>
    <row r="282" spans="1:7" ht="16.5" x14ac:dyDescent="0.25">
      <c r="A282" s="195" t="str">
        <f>A110</f>
        <v>Porcentaje de proyectos concluidos con financiamiento del PROSEDE-INAI</v>
      </c>
      <c r="B282" s="196"/>
      <c r="C282" s="196"/>
      <c r="D282" s="196"/>
      <c r="E282" s="196"/>
      <c r="F282" s="196"/>
      <c r="G282" s="197"/>
    </row>
    <row r="283" spans="1:7" ht="33" x14ac:dyDescent="0.25">
      <c r="A283" s="37" t="s">
        <v>30</v>
      </c>
      <c r="B283" s="291"/>
      <c r="C283" s="291"/>
      <c r="D283" s="291"/>
      <c r="E283" s="291"/>
      <c r="F283" s="291"/>
      <c r="G283" s="291"/>
    </row>
    <row r="284" spans="1:7" ht="33" x14ac:dyDescent="0.25">
      <c r="A284" s="37" t="s">
        <v>31</v>
      </c>
      <c r="B284" s="291"/>
      <c r="C284" s="291"/>
      <c r="D284" s="291"/>
      <c r="E284" s="291"/>
      <c r="F284" s="291"/>
      <c r="G284" s="291"/>
    </row>
    <row r="285" spans="1:7" ht="16.5" x14ac:dyDescent="0.25">
      <c r="A285" s="37" t="s">
        <v>32</v>
      </c>
      <c r="B285" s="268"/>
      <c r="C285" s="268"/>
      <c r="D285" s="268"/>
      <c r="E285" s="268"/>
      <c r="F285" s="268"/>
      <c r="G285" s="268"/>
    </row>
    <row r="286" spans="1:7" ht="16.5" x14ac:dyDescent="0.25">
      <c r="A286" s="195" t="str">
        <f>A116</f>
        <v>Porcentaje de avance de las etapas del Premio a la Innovación en Transparencia</v>
      </c>
      <c r="B286" s="196"/>
      <c r="C286" s="196"/>
      <c r="D286" s="196"/>
      <c r="E286" s="196"/>
      <c r="F286" s="196"/>
      <c r="G286" s="197"/>
    </row>
    <row r="287" spans="1:7" ht="33" x14ac:dyDescent="0.25">
      <c r="A287" s="37" t="s">
        <v>30</v>
      </c>
      <c r="B287" s="291"/>
      <c r="C287" s="291"/>
      <c r="D287" s="291"/>
      <c r="E287" s="291"/>
      <c r="F287" s="291"/>
      <c r="G287" s="291"/>
    </row>
    <row r="288" spans="1:7" ht="33" x14ac:dyDescent="0.25">
      <c r="A288" s="37" t="s">
        <v>31</v>
      </c>
      <c r="B288" s="291"/>
      <c r="C288" s="291"/>
      <c r="D288" s="291"/>
      <c r="E288" s="291"/>
      <c r="F288" s="291"/>
      <c r="G288" s="291"/>
    </row>
    <row r="289" spans="1:7" ht="16.5" x14ac:dyDescent="0.25">
      <c r="A289" s="37" t="s">
        <v>32</v>
      </c>
      <c r="B289" s="268"/>
      <c r="C289" s="268"/>
      <c r="D289" s="268"/>
      <c r="E289" s="268"/>
      <c r="F289" s="268"/>
      <c r="G289" s="268"/>
    </row>
    <row r="290" spans="1:7" ht="16.5" x14ac:dyDescent="0.25">
      <c r="A290" s="195" t="str">
        <f>A122</f>
        <v>Porcentaje de jornadas cívicas realizadas</v>
      </c>
      <c r="B290" s="196"/>
      <c r="C290" s="196"/>
      <c r="D290" s="196"/>
      <c r="E290" s="196"/>
      <c r="F290" s="196"/>
      <c r="G290" s="197"/>
    </row>
    <row r="291" spans="1:7" ht="33" x14ac:dyDescent="0.25">
      <c r="A291" s="37" t="s">
        <v>30</v>
      </c>
      <c r="B291" s="291"/>
      <c r="C291" s="291"/>
      <c r="D291" s="291"/>
      <c r="E291" s="291"/>
      <c r="F291" s="291"/>
      <c r="G291" s="291"/>
    </row>
    <row r="292" spans="1:7" ht="33" x14ac:dyDescent="0.25">
      <c r="A292" s="37" t="s">
        <v>31</v>
      </c>
      <c r="B292" s="291"/>
      <c r="C292" s="291"/>
      <c r="D292" s="291"/>
      <c r="E292" s="291"/>
      <c r="F292" s="291"/>
      <c r="G292" s="291"/>
    </row>
    <row r="293" spans="1:7" ht="16.5" x14ac:dyDescent="0.25">
      <c r="A293" s="37" t="s">
        <v>32</v>
      </c>
      <c r="B293" s="268"/>
      <c r="C293" s="268"/>
      <c r="D293" s="268"/>
      <c r="E293" s="268"/>
      <c r="F293" s="268"/>
      <c r="G293" s="268"/>
    </row>
    <row r="294" spans="1:7" ht="16.5" x14ac:dyDescent="0.25">
      <c r="A294" s="195" t="str">
        <f>A128</f>
        <v>Porcentaje de talleres de sensibilización</v>
      </c>
      <c r="B294" s="196"/>
      <c r="C294" s="196"/>
      <c r="D294" s="196"/>
      <c r="E294" s="196"/>
      <c r="F294" s="196"/>
      <c r="G294" s="197"/>
    </row>
    <row r="295" spans="1:7" ht="33" x14ac:dyDescent="0.25">
      <c r="A295" s="37" t="s">
        <v>30</v>
      </c>
      <c r="B295" s="291"/>
      <c r="C295" s="291"/>
      <c r="D295" s="291"/>
      <c r="E295" s="291"/>
      <c r="F295" s="291"/>
      <c r="G295" s="291"/>
    </row>
    <row r="296" spans="1:7" ht="33" x14ac:dyDescent="0.25">
      <c r="A296" s="37" t="s">
        <v>31</v>
      </c>
      <c r="B296" s="291"/>
      <c r="C296" s="291"/>
      <c r="D296" s="291"/>
      <c r="E296" s="291"/>
      <c r="F296" s="291"/>
      <c r="G296" s="291"/>
    </row>
    <row r="297" spans="1:7" ht="16.5" x14ac:dyDescent="0.25">
      <c r="A297" s="37" t="s">
        <v>32</v>
      </c>
      <c r="B297" s="268"/>
      <c r="C297" s="268"/>
      <c r="D297" s="268"/>
      <c r="E297" s="268"/>
      <c r="F297" s="268"/>
      <c r="G297" s="268"/>
    </row>
    <row r="298" spans="1:7" ht="16.5" x14ac:dyDescent="0.25">
      <c r="A298" s="195" t="str">
        <f>A134</f>
        <v>Porcentaje de foros realizados</v>
      </c>
      <c r="B298" s="196"/>
      <c r="C298" s="196"/>
      <c r="D298" s="196"/>
      <c r="E298" s="196"/>
      <c r="F298" s="196"/>
      <c r="G298" s="197"/>
    </row>
    <row r="299" spans="1:7" ht="33" x14ac:dyDescent="0.25">
      <c r="A299" s="37" t="s">
        <v>30</v>
      </c>
      <c r="B299" s="291"/>
      <c r="C299" s="291"/>
      <c r="D299" s="291"/>
      <c r="E299" s="291"/>
      <c r="F299" s="291"/>
      <c r="G299" s="291"/>
    </row>
    <row r="300" spans="1:7" ht="33" x14ac:dyDescent="0.25">
      <c r="A300" s="37" t="s">
        <v>31</v>
      </c>
      <c r="B300" s="291"/>
      <c r="C300" s="291"/>
      <c r="D300" s="291"/>
      <c r="E300" s="291"/>
      <c r="F300" s="291"/>
      <c r="G300" s="291"/>
    </row>
    <row r="301" spans="1:7" ht="16.5" x14ac:dyDescent="0.25">
      <c r="A301" s="37" t="s">
        <v>32</v>
      </c>
      <c r="B301" s="268"/>
      <c r="C301" s="268"/>
      <c r="D301" s="268"/>
      <c r="E301" s="268"/>
      <c r="F301" s="268"/>
      <c r="G301" s="268"/>
    </row>
    <row r="302" spans="1:7" ht="16.5" x14ac:dyDescent="0.25">
      <c r="A302" s="195" t="str">
        <f>A140</f>
        <v>Porcentaje de módulos itinerantes realizados</v>
      </c>
      <c r="B302" s="196"/>
      <c r="C302" s="196"/>
      <c r="D302" s="196"/>
      <c r="E302" s="196"/>
      <c r="F302" s="196"/>
      <c r="G302" s="197"/>
    </row>
    <row r="303" spans="1:7" ht="33" x14ac:dyDescent="0.25">
      <c r="A303" s="37" t="s">
        <v>30</v>
      </c>
      <c r="B303" s="291"/>
      <c r="C303" s="291"/>
      <c r="D303" s="291"/>
      <c r="E303" s="291"/>
      <c r="F303" s="291"/>
      <c r="G303" s="291"/>
    </row>
    <row r="304" spans="1:7" ht="33" x14ac:dyDescent="0.25">
      <c r="A304" s="37" t="s">
        <v>31</v>
      </c>
      <c r="B304" s="291"/>
      <c r="C304" s="291"/>
      <c r="D304" s="291"/>
      <c r="E304" s="291"/>
      <c r="F304" s="291"/>
      <c r="G304" s="291"/>
    </row>
    <row r="305" spans="1:7" ht="16.5" x14ac:dyDescent="0.25">
      <c r="A305" s="37" t="s">
        <v>32</v>
      </c>
      <c r="B305" s="268"/>
      <c r="C305" s="268"/>
      <c r="D305" s="268"/>
      <c r="E305" s="268"/>
      <c r="F305" s="268"/>
      <c r="G305" s="268"/>
    </row>
    <row r="306" spans="1:7" ht="16.5" x14ac:dyDescent="0.25">
      <c r="A306" s="195" t="str">
        <f>A146</f>
        <v xml:space="preserve">Porcentaje de presupuesto ejercido </v>
      </c>
      <c r="B306" s="196"/>
      <c r="C306" s="196"/>
      <c r="D306" s="196"/>
      <c r="E306" s="196"/>
      <c r="F306" s="196"/>
      <c r="G306" s="197"/>
    </row>
    <row r="307" spans="1:7" ht="33" x14ac:dyDescent="0.25">
      <c r="A307" s="37" t="s">
        <v>30</v>
      </c>
      <c r="B307" s="291"/>
      <c r="C307" s="291"/>
      <c r="D307" s="291"/>
      <c r="E307" s="291"/>
      <c r="F307" s="291"/>
      <c r="G307" s="291"/>
    </row>
    <row r="308" spans="1:7" ht="33" x14ac:dyDescent="0.25">
      <c r="A308" s="37" t="s">
        <v>31</v>
      </c>
      <c r="B308" s="291"/>
      <c r="C308" s="291"/>
      <c r="D308" s="291"/>
      <c r="E308" s="291"/>
      <c r="F308" s="291"/>
      <c r="G308" s="291"/>
    </row>
    <row r="309" spans="1:7" ht="16.5" x14ac:dyDescent="0.25">
      <c r="A309" s="37" t="s">
        <v>32</v>
      </c>
      <c r="B309" s="268"/>
      <c r="C309" s="268"/>
      <c r="D309" s="268"/>
      <c r="E309" s="268"/>
      <c r="F309" s="268"/>
      <c r="G309" s="268"/>
    </row>
    <row r="310" spans="1:7" ht="16.5" x14ac:dyDescent="0.25">
      <c r="A310" s="195" t="str">
        <f>A152</f>
        <v xml:space="preserve">Porcentaje de avance del Proyecto </v>
      </c>
      <c r="B310" s="196"/>
      <c r="C310" s="196"/>
      <c r="D310" s="196"/>
      <c r="E310" s="196"/>
      <c r="F310" s="196"/>
      <c r="G310" s="197"/>
    </row>
    <row r="311" spans="1:7" ht="33" x14ac:dyDescent="0.25">
      <c r="A311" s="37" t="s">
        <v>30</v>
      </c>
      <c r="B311" s="291" t="s">
        <v>1120</v>
      </c>
      <c r="C311" s="291"/>
      <c r="D311" s="291"/>
      <c r="E311" s="291"/>
      <c r="F311" s="291"/>
      <c r="G311" s="291"/>
    </row>
    <row r="312" spans="1:7" ht="33" x14ac:dyDescent="0.25">
      <c r="A312" s="37" t="s">
        <v>31</v>
      </c>
      <c r="B312" s="291" t="s">
        <v>1121</v>
      </c>
      <c r="C312" s="291"/>
      <c r="D312" s="291"/>
      <c r="E312" s="291"/>
      <c r="F312" s="291"/>
      <c r="G312" s="291"/>
    </row>
    <row r="313" spans="1:7" ht="16.5" x14ac:dyDescent="0.25">
      <c r="A313" s="37" t="s">
        <v>32</v>
      </c>
      <c r="B313" s="268" t="s">
        <v>1122</v>
      </c>
      <c r="C313" s="268"/>
      <c r="D313" s="268"/>
      <c r="E313" s="268"/>
      <c r="F313" s="268"/>
      <c r="G313" s="268"/>
    </row>
    <row r="314" spans="1:7" ht="16.5" x14ac:dyDescent="0.25">
      <c r="A314" s="195" t="str">
        <f>A158</f>
        <v xml:space="preserve">Porcentaje de presupuesto ejercido </v>
      </c>
      <c r="B314" s="196"/>
      <c r="C314" s="196"/>
      <c r="D314" s="196"/>
      <c r="E314" s="196"/>
      <c r="F314" s="196"/>
      <c r="G314" s="197"/>
    </row>
    <row r="315" spans="1:7" ht="33" x14ac:dyDescent="0.25">
      <c r="A315" s="37" t="s">
        <v>30</v>
      </c>
      <c r="B315" s="291"/>
      <c r="C315" s="291"/>
      <c r="D315" s="291"/>
      <c r="E315" s="291"/>
      <c r="F315" s="291"/>
      <c r="G315" s="291"/>
    </row>
    <row r="316" spans="1:7" ht="33" x14ac:dyDescent="0.25">
      <c r="A316" s="37" t="s">
        <v>31</v>
      </c>
      <c r="B316" s="291"/>
      <c r="C316" s="291"/>
      <c r="D316" s="291"/>
      <c r="E316" s="291"/>
      <c r="F316" s="291"/>
      <c r="G316" s="291"/>
    </row>
    <row r="317" spans="1:7" ht="16.5" x14ac:dyDescent="0.25">
      <c r="A317" s="37" t="s">
        <v>32</v>
      </c>
      <c r="B317" s="268"/>
      <c r="C317" s="268"/>
      <c r="D317" s="268"/>
      <c r="E317" s="268"/>
      <c r="F317" s="268"/>
      <c r="G317" s="268"/>
    </row>
    <row r="318" spans="1:7" ht="16.5" x14ac:dyDescent="0.25">
      <c r="A318" s="195" t="str">
        <f>A164</f>
        <v xml:space="preserve">Porcentaje de avance del Proyecto </v>
      </c>
      <c r="B318" s="196"/>
      <c r="C318" s="196"/>
      <c r="D318" s="196"/>
      <c r="E318" s="196"/>
      <c r="F318" s="196"/>
      <c r="G318" s="197"/>
    </row>
    <row r="319" spans="1:7" ht="33" x14ac:dyDescent="0.25">
      <c r="A319" s="37" t="s">
        <v>30</v>
      </c>
      <c r="B319" s="291" t="s">
        <v>1120</v>
      </c>
      <c r="C319" s="291"/>
      <c r="D319" s="291"/>
      <c r="E319" s="291"/>
      <c r="F319" s="291"/>
      <c r="G319" s="291"/>
    </row>
    <row r="320" spans="1:7" ht="33" x14ac:dyDescent="0.25">
      <c r="A320" s="37" t="s">
        <v>31</v>
      </c>
      <c r="B320" s="291" t="s">
        <v>1121</v>
      </c>
      <c r="C320" s="291"/>
      <c r="D320" s="291"/>
      <c r="E320" s="291"/>
      <c r="F320" s="291"/>
      <c r="G320" s="291"/>
    </row>
    <row r="321" spans="1:7" ht="16.5" x14ac:dyDescent="0.25">
      <c r="A321" s="37" t="s">
        <v>32</v>
      </c>
      <c r="B321" s="268" t="s">
        <v>1123</v>
      </c>
      <c r="C321" s="268"/>
      <c r="D321" s="268"/>
      <c r="E321" s="268"/>
      <c r="F321" s="268"/>
      <c r="G321" s="268"/>
    </row>
    <row r="322" spans="1:7" x14ac:dyDescent="0.25">
      <c r="A322" s="251"/>
      <c r="B322" s="251"/>
      <c r="C322" s="251"/>
      <c r="D322" s="251"/>
      <c r="E322" s="251"/>
      <c r="F322" s="251"/>
      <c r="G322" s="251"/>
    </row>
  </sheetData>
  <mergeCells count="316">
    <mergeCell ref="A322:G322"/>
    <mergeCell ref="B308:G308"/>
    <mergeCell ref="B309:G309"/>
    <mergeCell ref="A310:G310"/>
    <mergeCell ref="B311:G311"/>
    <mergeCell ref="B312:G312"/>
    <mergeCell ref="B313:G313"/>
    <mergeCell ref="A302:G302"/>
    <mergeCell ref="B303:G303"/>
    <mergeCell ref="B304:G304"/>
    <mergeCell ref="B305:G305"/>
    <mergeCell ref="A306:G306"/>
    <mergeCell ref="B307:G307"/>
    <mergeCell ref="B315:G315"/>
    <mergeCell ref="B316:G316"/>
    <mergeCell ref="B317:G317"/>
    <mergeCell ref="A318:G318"/>
    <mergeCell ref="B319:G319"/>
    <mergeCell ref="B320:G320"/>
    <mergeCell ref="B321:G321"/>
    <mergeCell ref="A314:G314"/>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9:G249"/>
    <mergeCell ref="A250:G250"/>
    <mergeCell ref="B251:G251"/>
    <mergeCell ref="B252:G252"/>
    <mergeCell ref="B253:G253"/>
    <mergeCell ref="A242:G242"/>
    <mergeCell ref="B243:G243"/>
    <mergeCell ref="B244:G244"/>
    <mergeCell ref="B245:G245"/>
    <mergeCell ref="A246:G246"/>
    <mergeCell ref="B247:G247"/>
    <mergeCell ref="A238:G238"/>
    <mergeCell ref="B239:G239"/>
    <mergeCell ref="B240:G240"/>
    <mergeCell ref="B241:G241"/>
    <mergeCell ref="A234:G234"/>
    <mergeCell ref="B235:G235"/>
    <mergeCell ref="B236:G236"/>
    <mergeCell ref="B237:G237"/>
    <mergeCell ref="B248:G248"/>
    <mergeCell ref="B222:G222"/>
    <mergeCell ref="A223:G223"/>
    <mergeCell ref="B224:G224"/>
    <mergeCell ref="B225:G225"/>
    <mergeCell ref="A232:G232"/>
    <mergeCell ref="A233:G233"/>
    <mergeCell ref="B216:G216"/>
    <mergeCell ref="A217:G217"/>
    <mergeCell ref="B218:G218"/>
    <mergeCell ref="B219:G219"/>
    <mergeCell ref="A220:G220"/>
    <mergeCell ref="B221:G221"/>
    <mergeCell ref="A226:G226"/>
    <mergeCell ref="B227:G227"/>
    <mergeCell ref="B228:G228"/>
    <mergeCell ref="A229:G229"/>
    <mergeCell ref="B230:G230"/>
    <mergeCell ref="B231:G231"/>
    <mergeCell ref="B210:G210"/>
    <mergeCell ref="A211:G211"/>
    <mergeCell ref="B212:G212"/>
    <mergeCell ref="B213:G213"/>
    <mergeCell ref="A214:G214"/>
    <mergeCell ref="B215:G215"/>
    <mergeCell ref="B204:G204"/>
    <mergeCell ref="A205:G205"/>
    <mergeCell ref="B206:G206"/>
    <mergeCell ref="B207:G207"/>
    <mergeCell ref="A208:G208"/>
    <mergeCell ref="B209:G209"/>
    <mergeCell ref="B198:G198"/>
    <mergeCell ref="A199:G199"/>
    <mergeCell ref="B200:G200"/>
    <mergeCell ref="A190:G190"/>
    <mergeCell ref="B191:G191"/>
    <mergeCell ref="B201:G201"/>
    <mergeCell ref="A202:G202"/>
    <mergeCell ref="B203:G203"/>
    <mergeCell ref="B192:G192"/>
    <mergeCell ref="A193:G193"/>
    <mergeCell ref="B194:G194"/>
    <mergeCell ref="B195:G195"/>
    <mergeCell ref="A196:G196"/>
    <mergeCell ref="B197:G197"/>
    <mergeCell ref="A153:A157"/>
    <mergeCell ref="B153:B157"/>
    <mergeCell ref="C153:C157"/>
    <mergeCell ref="D153:D157"/>
    <mergeCell ref="E153:E157"/>
    <mergeCell ref="A159:A163"/>
    <mergeCell ref="B159:B163"/>
    <mergeCell ref="C159:C163"/>
    <mergeCell ref="B174:G174"/>
    <mergeCell ref="A169:G169"/>
    <mergeCell ref="B170:G170"/>
    <mergeCell ref="B171:G171"/>
    <mergeCell ref="A172:G172"/>
    <mergeCell ref="B173:G173"/>
    <mergeCell ref="D159:D163"/>
    <mergeCell ref="E159:E163"/>
    <mergeCell ref="A165:G165"/>
    <mergeCell ref="A166:G166"/>
    <mergeCell ref="B167:G167"/>
    <mergeCell ref="B168:G168"/>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41:G4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175:G175"/>
    <mergeCell ref="B176:G176"/>
    <mergeCell ref="B177:G177"/>
    <mergeCell ref="A178:G178"/>
    <mergeCell ref="B179:G179"/>
    <mergeCell ref="B186:G186"/>
    <mergeCell ref="A187:G187"/>
    <mergeCell ref="B188:G188"/>
    <mergeCell ref="B189:G189"/>
    <mergeCell ref="B180:G180"/>
    <mergeCell ref="A181:G181"/>
    <mergeCell ref="B182:G182"/>
    <mergeCell ref="B183:G183"/>
    <mergeCell ref="A184:G184"/>
    <mergeCell ref="B185:G18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9" tint="-0.249977111117893"/>
  </sheetPr>
  <dimension ref="A1:G192"/>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91</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63</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131</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55" t="s">
        <v>12</v>
      </c>
      <c r="F20" s="155" t="s">
        <v>13</v>
      </c>
      <c r="G20" s="20" t="s">
        <v>14</v>
      </c>
    </row>
    <row r="21" spans="1:7" ht="16.5" customHeight="1" x14ac:dyDescent="0.25">
      <c r="A21" s="232"/>
      <c r="B21" s="233"/>
      <c r="C21" s="236" t="s">
        <v>15</v>
      </c>
      <c r="D21" s="237"/>
      <c r="E21" s="156" t="s">
        <v>15</v>
      </c>
      <c r="F21" s="156" t="s">
        <v>15</v>
      </c>
      <c r="G21" s="22" t="s">
        <v>16</v>
      </c>
    </row>
    <row r="22" spans="1:7" ht="16.5" customHeight="1" x14ac:dyDescent="0.25">
      <c r="A22" s="207" t="s">
        <v>61</v>
      </c>
      <c r="B22" s="207"/>
      <c r="C22" s="239">
        <f>'E002'!B20</f>
        <v>207.20201</v>
      </c>
      <c r="D22" s="239"/>
      <c r="E22" s="157">
        <f>'E002'!C20</f>
        <v>149.649407</v>
      </c>
      <c r="F22" s="157">
        <f>'E002'!D20</f>
        <v>93.080672329999985</v>
      </c>
      <c r="G22" s="24">
        <f>F22/C22*100</f>
        <v>44.922668621795694</v>
      </c>
    </row>
    <row r="23" spans="1:7" ht="16.5" customHeight="1" x14ac:dyDescent="0.25">
      <c r="A23" s="207" t="s">
        <v>17</v>
      </c>
      <c r="B23" s="207"/>
      <c r="C23" s="241">
        <f>'E002'!B21</f>
        <v>198.12846902999996</v>
      </c>
      <c r="D23" s="241"/>
      <c r="E23" s="158">
        <f>'E002'!C21</f>
        <v>142.99332115999999</v>
      </c>
      <c r="F23" s="157">
        <f>'E002'!D21</f>
        <v>93.080672329999985</v>
      </c>
      <c r="G23" s="24">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159" t="s">
        <v>25</v>
      </c>
      <c r="G27" s="27">
        <v>0.45</v>
      </c>
    </row>
    <row r="28" spans="1:7" ht="16.5" x14ac:dyDescent="0.25">
      <c r="A28" s="207"/>
      <c r="B28" s="207"/>
      <c r="C28" s="207"/>
      <c r="D28" s="207"/>
      <c r="E28" s="207"/>
      <c r="F28" s="44" t="s">
        <v>33</v>
      </c>
      <c r="G28" s="29">
        <v>0.45</v>
      </c>
    </row>
    <row r="29" spans="1:7" ht="16.5" x14ac:dyDescent="0.25">
      <c r="A29" s="207"/>
      <c r="B29" s="207"/>
      <c r="C29" s="207"/>
      <c r="D29" s="207"/>
      <c r="E29" s="207"/>
      <c r="F29" s="159" t="s">
        <v>26</v>
      </c>
      <c r="G29" s="27" t="s">
        <v>56</v>
      </c>
    </row>
    <row r="30" spans="1:7" ht="33" x14ac:dyDescent="0.25">
      <c r="A30" s="207"/>
      <c r="B30" s="207"/>
      <c r="C30" s="207"/>
      <c r="D30" s="207"/>
      <c r="E30" s="207"/>
      <c r="F30" s="44" t="s">
        <v>34</v>
      </c>
      <c r="G30" s="29" t="s">
        <v>56</v>
      </c>
    </row>
    <row r="31" spans="1:7" ht="16.5" x14ac:dyDescent="0.25">
      <c r="A31" s="207"/>
      <c r="B31" s="207"/>
      <c r="C31" s="207"/>
      <c r="D31" s="207"/>
      <c r="E31" s="207"/>
      <c r="F31" s="159" t="s">
        <v>27</v>
      </c>
      <c r="G31" s="27" t="s">
        <v>56</v>
      </c>
    </row>
    <row r="32" spans="1:7" s="34" customFormat="1" ht="173.25" x14ac:dyDescent="0.25">
      <c r="A32" s="33" t="s">
        <v>205</v>
      </c>
      <c r="B32" s="33" t="s">
        <v>206</v>
      </c>
      <c r="C32" s="33" t="s">
        <v>207</v>
      </c>
      <c r="D32" s="160" t="s">
        <v>57</v>
      </c>
      <c r="E32" s="160" t="s">
        <v>192</v>
      </c>
      <c r="F32" s="44" t="s">
        <v>1202</v>
      </c>
      <c r="G32" s="29" t="s">
        <v>56</v>
      </c>
    </row>
    <row r="33" spans="1:7" ht="16.5" x14ac:dyDescent="0.25">
      <c r="A33" s="207" t="s">
        <v>21</v>
      </c>
      <c r="B33" s="207" t="s">
        <v>22</v>
      </c>
      <c r="C33" s="207" t="s">
        <v>29</v>
      </c>
      <c r="D33" s="207" t="s">
        <v>23</v>
      </c>
      <c r="E33" s="207" t="s">
        <v>24</v>
      </c>
      <c r="F33" s="159" t="s">
        <v>25</v>
      </c>
      <c r="G33" s="27">
        <v>0.12</v>
      </c>
    </row>
    <row r="34" spans="1:7" ht="16.5" x14ac:dyDescent="0.25">
      <c r="A34" s="207"/>
      <c r="B34" s="207"/>
      <c r="C34" s="207"/>
      <c r="D34" s="207"/>
      <c r="E34" s="207"/>
      <c r="F34" s="44" t="s">
        <v>33</v>
      </c>
      <c r="G34" s="29">
        <v>0.12</v>
      </c>
    </row>
    <row r="35" spans="1:7" ht="16.5" x14ac:dyDescent="0.25">
      <c r="A35" s="207"/>
      <c r="B35" s="207"/>
      <c r="C35" s="207"/>
      <c r="D35" s="207"/>
      <c r="E35" s="207"/>
      <c r="F35" s="159" t="s">
        <v>26</v>
      </c>
      <c r="G35" s="27" t="s">
        <v>56</v>
      </c>
    </row>
    <row r="36" spans="1:7" ht="33" x14ac:dyDescent="0.25">
      <c r="A36" s="207"/>
      <c r="B36" s="207"/>
      <c r="C36" s="207"/>
      <c r="D36" s="207"/>
      <c r="E36" s="207"/>
      <c r="F36" s="44" t="s">
        <v>34</v>
      </c>
      <c r="G36" s="29" t="s">
        <v>56</v>
      </c>
    </row>
    <row r="37" spans="1:7" ht="16.5" x14ac:dyDescent="0.25">
      <c r="A37" s="207"/>
      <c r="B37" s="207"/>
      <c r="C37" s="207"/>
      <c r="D37" s="207"/>
      <c r="E37" s="207"/>
      <c r="F37" s="159" t="s">
        <v>27</v>
      </c>
      <c r="G37" s="27" t="s">
        <v>56</v>
      </c>
    </row>
    <row r="38" spans="1:7" s="34" customFormat="1" ht="173.25" x14ac:dyDescent="0.25">
      <c r="A38" s="33" t="s">
        <v>763</v>
      </c>
      <c r="B38" s="33" t="s">
        <v>206</v>
      </c>
      <c r="C38" s="33" t="s">
        <v>764</v>
      </c>
      <c r="D38" s="160" t="s">
        <v>60</v>
      </c>
      <c r="E38" s="160" t="s">
        <v>49</v>
      </c>
      <c r="F38" s="44" t="s">
        <v>1202</v>
      </c>
      <c r="G38" s="29" t="s">
        <v>56</v>
      </c>
    </row>
    <row r="39" spans="1:7" ht="16.5" x14ac:dyDescent="0.25">
      <c r="A39" s="243" t="s">
        <v>1203</v>
      </c>
      <c r="B39" s="244"/>
      <c r="C39" s="244"/>
      <c r="D39" s="244"/>
      <c r="E39" s="244"/>
      <c r="F39" s="244"/>
      <c r="G39" s="245"/>
    </row>
    <row r="40" spans="1:7" ht="16.5" x14ac:dyDescent="0.25">
      <c r="A40" s="238" t="s">
        <v>19</v>
      </c>
      <c r="B40" s="238"/>
      <c r="C40" s="238"/>
      <c r="D40" s="238"/>
      <c r="E40" s="238"/>
      <c r="F40" s="238" t="s">
        <v>20</v>
      </c>
      <c r="G40" s="238"/>
    </row>
    <row r="41" spans="1:7" ht="16.5" x14ac:dyDescent="0.25">
      <c r="A41" s="207" t="s">
        <v>21</v>
      </c>
      <c r="B41" s="207" t="s">
        <v>22</v>
      </c>
      <c r="C41" s="207" t="s">
        <v>29</v>
      </c>
      <c r="D41" s="207" t="s">
        <v>23</v>
      </c>
      <c r="E41" s="207" t="s">
        <v>24</v>
      </c>
      <c r="F41" s="154" t="s">
        <v>25</v>
      </c>
      <c r="G41" s="27">
        <v>0.48</v>
      </c>
    </row>
    <row r="42" spans="1:7" ht="16.5" x14ac:dyDescent="0.25">
      <c r="A42" s="207"/>
      <c r="B42" s="207"/>
      <c r="C42" s="207"/>
      <c r="D42" s="207"/>
      <c r="E42" s="207"/>
      <c r="F42" s="28" t="s">
        <v>33</v>
      </c>
      <c r="G42" s="29">
        <v>0.48</v>
      </c>
    </row>
    <row r="43" spans="1:7" ht="16.5" x14ac:dyDescent="0.25">
      <c r="A43" s="207"/>
      <c r="B43" s="207"/>
      <c r="C43" s="207"/>
      <c r="D43" s="207"/>
      <c r="E43" s="207"/>
      <c r="F43" s="28" t="s">
        <v>26</v>
      </c>
      <c r="G43" s="27" t="s">
        <v>56</v>
      </c>
    </row>
    <row r="44" spans="1:7" ht="33" x14ac:dyDescent="0.25">
      <c r="A44" s="207"/>
      <c r="B44" s="207"/>
      <c r="C44" s="207"/>
      <c r="D44" s="207"/>
      <c r="E44" s="207"/>
      <c r="F44" s="28" t="s">
        <v>34</v>
      </c>
      <c r="G44" s="29" t="s">
        <v>56</v>
      </c>
    </row>
    <row r="45" spans="1:7" ht="16.5" x14ac:dyDescent="0.25">
      <c r="A45" s="207"/>
      <c r="B45" s="207"/>
      <c r="C45" s="207"/>
      <c r="D45" s="207"/>
      <c r="E45" s="207"/>
      <c r="F45" s="28" t="s">
        <v>27</v>
      </c>
      <c r="G45" s="27" t="s">
        <v>56</v>
      </c>
    </row>
    <row r="46" spans="1:7" s="78" customFormat="1" ht="157.5" x14ac:dyDescent="0.25">
      <c r="A46" s="33" t="s">
        <v>208</v>
      </c>
      <c r="B46" s="33" t="s">
        <v>90</v>
      </c>
      <c r="C46" s="64" t="s">
        <v>1212</v>
      </c>
      <c r="D46" s="77" t="s">
        <v>57</v>
      </c>
      <c r="E46" s="33" t="s">
        <v>58</v>
      </c>
      <c r="F46" s="44" t="s">
        <v>36</v>
      </c>
      <c r="G46" s="29" t="s">
        <v>56</v>
      </c>
    </row>
    <row r="47" spans="1:7" ht="16.5" x14ac:dyDescent="0.25">
      <c r="A47" s="243" t="s">
        <v>1204</v>
      </c>
      <c r="B47" s="244"/>
      <c r="C47" s="244"/>
      <c r="D47" s="244"/>
      <c r="E47" s="244"/>
      <c r="F47" s="244"/>
      <c r="G47" s="245"/>
    </row>
    <row r="48" spans="1:7" ht="16.5" x14ac:dyDescent="0.25">
      <c r="A48" s="238" t="s">
        <v>19</v>
      </c>
      <c r="B48" s="238"/>
      <c r="C48" s="238"/>
      <c r="D48" s="238"/>
      <c r="E48" s="238"/>
      <c r="F48" s="238" t="s">
        <v>20</v>
      </c>
      <c r="G48" s="238"/>
    </row>
    <row r="49" spans="1:7" ht="16.5" x14ac:dyDescent="0.25">
      <c r="A49" s="207" t="s">
        <v>21</v>
      </c>
      <c r="B49" s="207" t="s">
        <v>22</v>
      </c>
      <c r="C49" s="207" t="s">
        <v>29</v>
      </c>
      <c r="D49" s="207" t="s">
        <v>23</v>
      </c>
      <c r="E49" s="207" t="s">
        <v>24</v>
      </c>
      <c r="F49" s="28" t="s">
        <v>25</v>
      </c>
      <c r="G49" s="66">
        <v>80.12</v>
      </c>
    </row>
    <row r="50" spans="1:7" ht="16.5" x14ac:dyDescent="0.25">
      <c r="A50" s="207"/>
      <c r="B50" s="207"/>
      <c r="C50" s="207"/>
      <c r="D50" s="207"/>
      <c r="E50" s="207"/>
      <c r="F50" s="28" t="s">
        <v>33</v>
      </c>
      <c r="G50" s="66">
        <v>80.12</v>
      </c>
    </row>
    <row r="51" spans="1:7" ht="16.5" x14ac:dyDescent="0.25">
      <c r="A51" s="207"/>
      <c r="B51" s="207"/>
      <c r="C51" s="207"/>
      <c r="D51" s="207"/>
      <c r="E51" s="207"/>
      <c r="F51" s="28" t="s">
        <v>26</v>
      </c>
      <c r="G51" s="66" t="s">
        <v>56</v>
      </c>
    </row>
    <row r="52" spans="1:7" ht="33" x14ac:dyDescent="0.25">
      <c r="A52" s="207"/>
      <c r="B52" s="207"/>
      <c r="C52" s="207"/>
      <c r="D52" s="207"/>
      <c r="E52" s="207"/>
      <c r="F52" s="28" t="s">
        <v>34</v>
      </c>
      <c r="G52" s="66" t="s">
        <v>56</v>
      </c>
    </row>
    <row r="53" spans="1:7" ht="16.5" x14ac:dyDescent="0.25">
      <c r="A53" s="207"/>
      <c r="B53" s="207"/>
      <c r="C53" s="207"/>
      <c r="D53" s="207"/>
      <c r="E53" s="207"/>
      <c r="F53" s="28" t="s">
        <v>27</v>
      </c>
      <c r="G53" s="66" t="s">
        <v>56</v>
      </c>
    </row>
    <row r="54" spans="1:7" s="78" customFormat="1" ht="63" x14ac:dyDescent="0.25">
      <c r="A54" s="33" t="s">
        <v>209</v>
      </c>
      <c r="B54" s="33" t="s">
        <v>210</v>
      </c>
      <c r="C54" s="64" t="s">
        <v>211</v>
      </c>
      <c r="D54" s="31" t="s">
        <v>51</v>
      </c>
      <c r="E54" s="33" t="s">
        <v>50</v>
      </c>
      <c r="F54" s="44" t="s">
        <v>36</v>
      </c>
      <c r="G54" s="66" t="s">
        <v>56</v>
      </c>
    </row>
    <row r="55" spans="1:7" ht="16.5" x14ac:dyDescent="0.25">
      <c r="A55" s="207" t="s">
        <v>21</v>
      </c>
      <c r="B55" s="207" t="s">
        <v>22</v>
      </c>
      <c r="C55" s="207" t="s">
        <v>29</v>
      </c>
      <c r="D55" s="207" t="s">
        <v>23</v>
      </c>
      <c r="E55" s="207" t="s">
        <v>24</v>
      </c>
      <c r="F55" s="28" t="s">
        <v>25</v>
      </c>
      <c r="G55" s="66">
        <v>80.12</v>
      </c>
    </row>
    <row r="56" spans="1:7" ht="16.5" x14ac:dyDescent="0.25">
      <c r="A56" s="207"/>
      <c r="B56" s="207"/>
      <c r="C56" s="207"/>
      <c r="D56" s="207"/>
      <c r="E56" s="207"/>
      <c r="F56" s="28" t="s">
        <v>33</v>
      </c>
      <c r="G56" s="66">
        <v>80.12</v>
      </c>
    </row>
    <row r="57" spans="1:7" ht="16.5" x14ac:dyDescent="0.25">
      <c r="A57" s="207"/>
      <c r="B57" s="207"/>
      <c r="C57" s="207"/>
      <c r="D57" s="207"/>
      <c r="E57" s="207"/>
      <c r="F57" s="28" t="s">
        <v>26</v>
      </c>
      <c r="G57" s="66" t="s">
        <v>56</v>
      </c>
    </row>
    <row r="58" spans="1:7" ht="33" x14ac:dyDescent="0.25">
      <c r="A58" s="207"/>
      <c r="B58" s="207"/>
      <c r="C58" s="207"/>
      <c r="D58" s="207"/>
      <c r="E58" s="207"/>
      <c r="F58" s="28" t="s">
        <v>34</v>
      </c>
      <c r="G58" s="66" t="s">
        <v>56</v>
      </c>
    </row>
    <row r="59" spans="1:7" ht="16.5" x14ac:dyDescent="0.25">
      <c r="A59" s="207"/>
      <c r="B59" s="207"/>
      <c r="C59" s="207"/>
      <c r="D59" s="207"/>
      <c r="E59" s="207"/>
      <c r="F59" s="28" t="s">
        <v>27</v>
      </c>
      <c r="G59" s="66" t="s">
        <v>56</v>
      </c>
    </row>
    <row r="60" spans="1:7" s="78" customFormat="1" ht="126" x14ac:dyDescent="0.25">
      <c r="A60" s="160" t="s">
        <v>212</v>
      </c>
      <c r="B60" s="160" t="s">
        <v>213</v>
      </c>
      <c r="C60" s="31" t="s">
        <v>214</v>
      </c>
      <c r="D60" s="31" t="s">
        <v>51</v>
      </c>
      <c r="E60" s="33" t="s">
        <v>50</v>
      </c>
      <c r="F60" s="44" t="s">
        <v>36</v>
      </c>
      <c r="G60" s="66" t="s">
        <v>56</v>
      </c>
    </row>
    <row r="61" spans="1:7" ht="16.5" x14ac:dyDescent="0.25">
      <c r="A61" s="243" t="s">
        <v>1205</v>
      </c>
      <c r="B61" s="244"/>
      <c r="C61" s="244"/>
      <c r="D61" s="244"/>
      <c r="E61" s="244"/>
      <c r="F61" s="244"/>
      <c r="G61" s="245"/>
    </row>
    <row r="62" spans="1:7" ht="16.5" x14ac:dyDescent="0.25">
      <c r="A62" s="238" t="s">
        <v>19</v>
      </c>
      <c r="B62" s="238"/>
      <c r="C62" s="238"/>
      <c r="D62" s="238"/>
      <c r="E62" s="238"/>
      <c r="F62" s="238" t="s">
        <v>20</v>
      </c>
      <c r="G62" s="238"/>
    </row>
    <row r="63" spans="1:7" s="34" customFormat="1" ht="16.5" x14ac:dyDescent="0.25">
      <c r="A63" s="208" t="s">
        <v>21</v>
      </c>
      <c r="B63" s="208" t="s">
        <v>22</v>
      </c>
      <c r="C63" s="208" t="s">
        <v>29</v>
      </c>
      <c r="D63" s="208" t="s">
        <v>23</v>
      </c>
      <c r="E63" s="208" t="s">
        <v>24</v>
      </c>
      <c r="F63" s="28" t="s">
        <v>25</v>
      </c>
      <c r="G63" s="29">
        <v>100</v>
      </c>
    </row>
    <row r="64" spans="1:7" s="34" customFormat="1" ht="16.5" x14ac:dyDescent="0.25">
      <c r="A64" s="208"/>
      <c r="B64" s="208"/>
      <c r="C64" s="208"/>
      <c r="D64" s="208"/>
      <c r="E64" s="208"/>
      <c r="F64" s="28" t="s">
        <v>33</v>
      </c>
      <c r="G64" s="29">
        <v>100</v>
      </c>
    </row>
    <row r="65" spans="1:7" s="34" customFormat="1" ht="16.5" x14ac:dyDescent="0.25">
      <c r="A65" s="208"/>
      <c r="B65" s="208"/>
      <c r="C65" s="208"/>
      <c r="D65" s="208"/>
      <c r="E65" s="208"/>
      <c r="F65" s="28" t="s">
        <v>26</v>
      </c>
      <c r="G65" s="29">
        <v>100</v>
      </c>
    </row>
    <row r="66" spans="1:7" s="34" customFormat="1" ht="33" x14ac:dyDescent="0.25">
      <c r="A66" s="208"/>
      <c r="B66" s="208"/>
      <c r="C66" s="208"/>
      <c r="D66" s="208"/>
      <c r="E66" s="208"/>
      <c r="F66" s="28" t="s">
        <v>34</v>
      </c>
      <c r="G66" s="29">
        <v>100</v>
      </c>
    </row>
    <row r="67" spans="1:7" s="34" customFormat="1" ht="16.5" x14ac:dyDescent="0.25">
      <c r="A67" s="208"/>
      <c r="B67" s="208"/>
      <c r="C67" s="208"/>
      <c r="D67" s="208"/>
      <c r="E67" s="208"/>
      <c r="F67" s="28" t="s">
        <v>27</v>
      </c>
      <c r="G67" s="29">
        <v>100</v>
      </c>
    </row>
    <row r="68" spans="1:7" s="78" customFormat="1" ht="189" x14ac:dyDescent="0.25">
      <c r="A68" s="33" t="s">
        <v>772</v>
      </c>
      <c r="B68" s="33" t="s">
        <v>773</v>
      </c>
      <c r="C68" s="64" t="s">
        <v>774</v>
      </c>
      <c r="D68" s="160" t="s">
        <v>51</v>
      </c>
      <c r="E68" s="33" t="s">
        <v>52</v>
      </c>
      <c r="F68" s="44" t="s">
        <v>36</v>
      </c>
      <c r="G68" s="29">
        <v>100</v>
      </c>
    </row>
    <row r="69" spans="1:7" s="34" customFormat="1" ht="16.5" x14ac:dyDescent="0.25">
      <c r="A69" s="208" t="s">
        <v>21</v>
      </c>
      <c r="B69" s="208" t="s">
        <v>22</v>
      </c>
      <c r="C69" s="208" t="s">
        <v>29</v>
      </c>
      <c r="D69" s="208" t="s">
        <v>23</v>
      </c>
      <c r="E69" s="208" t="s">
        <v>24</v>
      </c>
      <c r="F69" s="28" t="s">
        <v>25</v>
      </c>
      <c r="G69" s="29">
        <v>100</v>
      </c>
    </row>
    <row r="70" spans="1:7" s="34" customFormat="1" ht="16.5" x14ac:dyDescent="0.25">
      <c r="A70" s="208"/>
      <c r="B70" s="208"/>
      <c r="C70" s="208"/>
      <c r="D70" s="208"/>
      <c r="E70" s="208"/>
      <c r="F70" s="28" t="s">
        <v>33</v>
      </c>
      <c r="G70" s="29">
        <v>100</v>
      </c>
    </row>
    <row r="71" spans="1:7" s="34" customFormat="1" ht="16.5" x14ac:dyDescent="0.25">
      <c r="A71" s="208"/>
      <c r="B71" s="208"/>
      <c r="C71" s="208"/>
      <c r="D71" s="208"/>
      <c r="E71" s="208"/>
      <c r="F71" s="28" t="s">
        <v>26</v>
      </c>
      <c r="G71" s="29">
        <v>100</v>
      </c>
    </row>
    <row r="72" spans="1:7" s="34" customFormat="1" ht="33" x14ac:dyDescent="0.25">
      <c r="A72" s="208"/>
      <c r="B72" s="208"/>
      <c r="C72" s="208"/>
      <c r="D72" s="208"/>
      <c r="E72" s="208"/>
      <c r="F72" s="28" t="s">
        <v>34</v>
      </c>
      <c r="G72" s="29">
        <v>100</v>
      </c>
    </row>
    <row r="73" spans="1:7" s="34" customFormat="1" ht="16.5" x14ac:dyDescent="0.25">
      <c r="A73" s="208"/>
      <c r="B73" s="208"/>
      <c r="C73" s="208"/>
      <c r="D73" s="208"/>
      <c r="E73" s="208"/>
      <c r="F73" s="28" t="s">
        <v>27</v>
      </c>
      <c r="G73" s="29">
        <v>100</v>
      </c>
    </row>
    <row r="74" spans="1:7" s="78" customFormat="1" ht="110.25" x14ac:dyDescent="0.25">
      <c r="A74" s="77" t="s">
        <v>775</v>
      </c>
      <c r="B74" s="33" t="s">
        <v>776</v>
      </c>
      <c r="C74" s="31" t="s">
        <v>777</v>
      </c>
      <c r="D74" s="160" t="s">
        <v>51</v>
      </c>
      <c r="E74" s="33" t="s">
        <v>52</v>
      </c>
      <c r="F74" s="44" t="s">
        <v>36</v>
      </c>
      <c r="G74" s="29">
        <v>100</v>
      </c>
    </row>
    <row r="75" spans="1:7" s="34" customFormat="1" ht="16.5" x14ac:dyDescent="0.25">
      <c r="A75" s="208" t="s">
        <v>21</v>
      </c>
      <c r="B75" s="208" t="s">
        <v>22</v>
      </c>
      <c r="C75" s="208" t="s">
        <v>29</v>
      </c>
      <c r="D75" s="208" t="s">
        <v>23</v>
      </c>
      <c r="E75" s="208" t="s">
        <v>24</v>
      </c>
      <c r="F75" s="28" t="s">
        <v>25</v>
      </c>
      <c r="G75" s="29">
        <v>100</v>
      </c>
    </row>
    <row r="76" spans="1:7" s="34" customFormat="1" ht="16.5" x14ac:dyDescent="0.25">
      <c r="A76" s="208"/>
      <c r="B76" s="208"/>
      <c r="C76" s="208"/>
      <c r="D76" s="208"/>
      <c r="E76" s="208"/>
      <c r="F76" s="28" t="s">
        <v>33</v>
      </c>
      <c r="G76" s="29">
        <v>100</v>
      </c>
    </row>
    <row r="77" spans="1:7" s="34" customFormat="1" ht="16.5" x14ac:dyDescent="0.25">
      <c r="A77" s="208"/>
      <c r="B77" s="208"/>
      <c r="C77" s="208"/>
      <c r="D77" s="208"/>
      <c r="E77" s="208"/>
      <c r="F77" s="28" t="s">
        <v>26</v>
      </c>
      <c r="G77" s="29">
        <v>100</v>
      </c>
    </row>
    <row r="78" spans="1:7" s="34" customFormat="1" ht="33" x14ac:dyDescent="0.25">
      <c r="A78" s="208"/>
      <c r="B78" s="208"/>
      <c r="C78" s="208"/>
      <c r="D78" s="208"/>
      <c r="E78" s="208"/>
      <c r="F78" s="28" t="s">
        <v>34</v>
      </c>
      <c r="G78" s="29">
        <v>100</v>
      </c>
    </row>
    <row r="79" spans="1:7" s="34" customFormat="1" ht="16.5" x14ac:dyDescent="0.25">
      <c r="A79" s="208"/>
      <c r="B79" s="208"/>
      <c r="C79" s="208"/>
      <c r="D79" s="208"/>
      <c r="E79" s="208"/>
      <c r="F79" s="28" t="s">
        <v>27</v>
      </c>
      <c r="G79" s="29">
        <v>100</v>
      </c>
    </row>
    <row r="80" spans="1:7" s="78" customFormat="1" ht="126" x14ac:dyDescent="0.25">
      <c r="A80" s="33" t="s">
        <v>778</v>
      </c>
      <c r="B80" s="33" t="s">
        <v>779</v>
      </c>
      <c r="C80" s="64" t="s">
        <v>780</v>
      </c>
      <c r="D80" s="160" t="s">
        <v>51</v>
      </c>
      <c r="E80" s="33" t="s">
        <v>52</v>
      </c>
      <c r="F80" s="44" t="s">
        <v>36</v>
      </c>
      <c r="G80" s="29">
        <v>100</v>
      </c>
    </row>
    <row r="81" spans="1:7" s="34" customFormat="1" ht="16.5" x14ac:dyDescent="0.25">
      <c r="A81" s="208" t="s">
        <v>21</v>
      </c>
      <c r="B81" s="208" t="s">
        <v>22</v>
      </c>
      <c r="C81" s="208" t="s">
        <v>29</v>
      </c>
      <c r="D81" s="208" t="s">
        <v>23</v>
      </c>
      <c r="E81" s="208" t="s">
        <v>24</v>
      </c>
      <c r="F81" s="28" t="s">
        <v>25</v>
      </c>
      <c r="G81" s="29">
        <v>100</v>
      </c>
    </row>
    <row r="82" spans="1:7" s="34" customFormat="1" ht="16.5" x14ac:dyDescent="0.25">
      <c r="A82" s="208"/>
      <c r="B82" s="208"/>
      <c r="C82" s="208"/>
      <c r="D82" s="208"/>
      <c r="E82" s="208"/>
      <c r="F82" s="28" t="s">
        <v>33</v>
      </c>
      <c r="G82" s="29">
        <v>100</v>
      </c>
    </row>
    <row r="83" spans="1:7" s="34" customFormat="1" ht="16.5" x14ac:dyDescent="0.25">
      <c r="A83" s="208"/>
      <c r="B83" s="208"/>
      <c r="C83" s="208"/>
      <c r="D83" s="208"/>
      <c r="E83" s="208"/>
      <c r="F83" s="28" t="s">
        <v>26</v>
      </c>
      <c r="G83" s="29">
        <v>73.333333333333329</v>
      </c>
    </row>
    <row r="84" spans="1:7" s="34" customFormat="1" ht="33" x14ac:dyDescent="0.25">
      <c r="A84" s="208"/>
      <c r="B84" s="208"/>
      <c r="C84" s="208"/>
      <c r="D84" s="208"/>
      <c r="E84" s="208"/>
      <c r="F84" s="28" t="s">
        <v>34</v>
      </c>
      <c r="G84" s="29">
        <v>73.333333333333329</v>
      </c>
    </row>
    <row r="85" spans="1:7" s="34" customFormat="1" ht="16.5" x14ac:dyDescent="0.25">
      <c r="A85" s="208"/>
      <c r="B85" s="208"/>
      <c r="C85" s="208"/>
      <c r="D85" s="208"/>
      <c r="E85" s="208"/>
      <c r="F85" s="28" t="s">
        <v>27</v>
      </c>
      <c r="G85" s="29">
        <v>73.333333333333329</v>
      </c>
    </row>
    <row r="86" spans="1:7" s="78" customFormat="1" ht="110.25" x14ac:dyDescent="0.25">
      <c r="A86" s="33" t="s">
        <v>215</v>
      </c>
      <c r="B86" s="33" t="s">
        <v>781</v>
      </c>
      <c r="C86" s="33" t="s">
        <v>216</v>
      </c>
      <c r="D86" s="160" t="s">
        <v>51</v>
      </c>
      <c r="E86" s="33" t="s">
        <v>52</v>
      </c>
      <c r="F86" s="44" t="s">
        <v>36</v>
      </c>
      <c r="G86" s="29">
        <v>73.333333333333329</v>
      </c>
    </row>
    <row r="87" spans="1:7" s="34" customFormat="1" ht="16.5" x14ac:dyDescent="0.25">
      <c r="A87" s="208" t="s">
        <v>21</v>
      </c>
      <c r="B87" s="208" t="s">
        <v>22</v>
      </c>
      <c r="C87" s="208" t="s">
        <v>29</v>
      </c>
      <c r="D87" s="208" t="s">
        <v>23</v>
      </c>
      <c r="E87" s="208" t="s">
        <v>24</v>
      </c>
      <c r="F87" s="28" t="s">
        <v>25</v>
      </c>
      <c r="G87" s="29">
        <v>100</v>
      </c>
    </row>
    <row r="88" spans="1:7" s="34" customFormat="1" ht="16.5" x14ac:dyDescent="0.25">
      <c r="A88" s="208"/>
      <c r="B88" s="208"/>
      <c r="C88" s="208"/>
      <c r="D88" s="208"/>
      <c r="E88" s="208"/>
      <c r="F88" s="28" t="s">
        <v>33</v>
      </c>
      <c r="G88" s="29">
        <v>100</v>
      </c>
    </row>
    <row r="89" spans="1:7" s="34" customFormat="1" ht="16.5" x14ac:dyDescent="0.25">
      <c r="A89" s="208"/>
      <c r="B89" s="208"/>
      <c r="C89" s="208"/>
      <c r="D89" s="208"/>
      <c r="E89" s="208"/>
      <c r="F89" s="28" t="s">
        <v>26</v>
      </c>
      <c r="G89" s="29">
        <v>70</v>
      </c>
    </row>
    <row r="90" spans="1:7" s="34" customFormat="1" ht="33" x14ac:dyDescent="0.25">
      <c r="A90" s="208"/>
      <c r="B90" s="208"/>
      <c r="C90" s="208"/>
      <c r="D90" s="208"/>
      <c r="E90" s="208"/>
      <c r="F90" s="28" t="s">
        <v>34</v>
      </c>
      <c r="G90" s="29">
        <v>70</v>
      </c>
    </row>
    <row r="91" spans="1:7" s="34" customFormat="1" ht="16.5" x14ac:dyDescent="0.25">
      <c r="A91" s="208"/>
      <c r="B91" s="208"/>
      <c r="C91" s="208"/>
      <c r="D91" s="208"/>
      <c r="E91" s="208"/>
      <c r="F91" s="28" t="s">
        <v>27</v>
      </c>
      <c r="G91" s="29" t="s">
        <v>1200</v>
      </c>
    </row>
    <row r="92" spans="1:7" s="78" customFormat="1" ht="117.95" customHeight="1" x14ac:dyDescent="0.25">
      <c r="A92" s="33" t="s">
        <v>89</v>
      </c>
      <c r="B92" s="33" t="s">
        <v>782</v>
      </c>
      <c r="C92" s="33" t="s">
        <v>217</v>
      </c>
      <c r="D92" s="160" t="s">
        <v>51</v>
      </c>
      <c r="E92" s="33" t="s">
        <v>52</v>
      </c>
      <c r="F92" s="44" t="s">
        <v>36</v>
      </c>
      <c r="G92" s="29" t="s">
        <v>1200</v>
      </c>
    </row>
    <row r="93" spans="1:7" s="34" customFormat="1" ht="16.5" x14ac:dyDescent="0.25">
      <c r="A93" s="208" t="s">
        <v>21</v>
      </c>
      <c r="B93" s="208" t="s">
        <v>22</v>
      </c>
      <c r="C93" s="208" t="s">
        <v>29</v>
      </c>
      <c r="D93" s="208" t="s">
        <v>23</v>
      </c>
      <c r="E93" s="208" t="s">
        <v>24</v>
      </c>
      <c r="F93" s="28" t="s">
        <v>25</v>
      </c>
      <c r="G93" s="29">
        <v>100</v>
      </c>
    </row>
    <row r="94" spans="1:7" s="34" customFormat="1" ht="16.5" x14ac:dyDescent="0.25">
      <c r="A94" s="208"/>
      <c r="B94" s="208"/>
      <c r="C94" s="208"/>
      <c r="D94" s="208"/>
      <c r="E94" s="208"/>
      <c r="F94" s="28" t="s">
        <v>33</v>
      </c>
      <c r="G94" s="29">
        <v>100</v>
      </c>
    </row>
    <row r="95" spans="1:7" s="34" customFormat="1" ht="16.5" x14ac:dyDescent="0.25">
      <c r="A95" s="208"/>
      <c r="B95" s="208"/>
      <c r="C95" s="208"/>
      <c r="D95" s="208"/>
      <c r="E95" s="208"/>
      <c r="F95" s="28" t="s">
        <v>26</v>
      </c>
      <c r="G95" s="29">
        <f>(2100000/4200000)*100</f>
        <v>50</v>
      </c>
    </row>
    <row r="96" spans="1:7" s="34" customFormat="1" ht="33" x14ac:dyDescent="0.25">
      <c r="A96" s="208"/>
      <c r="B96" s="208"/>
      <c r="C96" s="208"/>
      <c r="D96" s="208"/>
      <c r="E96" s="208"/>
      <c r="F96" s="28" t="s">
        <v>34</v>
      </c>
      <c r="G96" s="29">
        <v>50</v>
      </c>
    </row>
    <row r="97" spans="1:7" s="34" customFormat="1" ht="16.5" x14ac:dyDescent="0.25">
      <c r="A97" s="208"/>
      <c r="B97" s="208"/>
      <c r="C97" s="208"/>
      <c r="D97" s="208"/>
      <c r="E97" s="208"/>
      <c r="F97" s="28" t="s">
        <v>27</v>
      </c>
      <c r="G97" s="29">
        <v>0</v>
      </c>
    </row>
    <row r="98" spans="1:7" s="78" customFormat="1" ht="47.25" x14ac:dyDescent="0.25">
      <c r="A98" s="33" t="s">
        <v>280</v>
      </c>
      <c r="B98" s="33" t="s">
        <v>783</v>
      </c>
      <c r="C98" s="33" t="s">
        <v>281</v>
      </c>
      <c r="D98" s="160" t="s">
        <v>51</v>
      </c>
      <c r="E98" s="33" t="s">
        <v>52</v>
      </c>
      <c r="F98" s="44" t="s">
        <v>36</v>
      </c>
      <c r="G98" s="29">
        <v>0</v>
      </c>
    </row>
    <row r="99" spans="1:7" s="34" customFormat="1" ht="16.5" x14ac:dyDescent="0.25">
      <c r="A99" s="208" t="s">
        <v>21</v>
      </c>
      <c r="B99" s="208" t="s">
        <v>22</v>
      </c>
      <c r="C99" s="208" t="s">
        <v>29</v>
      </c>
      <c r="D99" s="208" t="s">
        <v>23</v>
      </c>
      <c r="E99" s="208" t="s">
        <v>24</v>
      </c>
      <c r="F99" s="28" t="s">
        <v>25</v>
      </c>
      <c r="G99" s="29">
        <v>100</v>
      </c>
    </row>
    <row r="100" spans="1:7" s="34" customFormat="1" ht="16.5" x14ac:dyDescent="0.25">
      <c r="A100" s="208"/>
      <c r="B100" s="208"/>
      <c r="C100" s="208"/>
      <c r="D100" s="208"/>
      <c r="E100" s="208"/>
      <c r="F100" s="28" t="s">
        <v>33</v>
      </c>
      <c r="G100" s="29">
        <v>100</v>
      </c>
    </row>
    <row r="101" spans="1:7" s="34" customFormat="1" ht="16.5" x14ac:dyDescent="0.25">
      <c r="A101" s="208"/>
      <c r="B101" s="208"/>
      <c r="C101" s="208"/>
      <c r="D101" s="208"/>
      <c r="E101" s="208"/>
      <c r="F101" s="28" t="s">
        <v>26</v>
      </c>
      <c r="G101" s="29">
        <v>66.666666666666657</v>
      </c>
    </row>
    <row r="102" spans="1:7" s="34" customFormat="1" ht="33" x14ac:dyDescent="0.25">
      <c r="A102" s="208"/>
      <c r="B102" s="208"/>
      <c r="C102" s="208"/>
      <c r="D102" s="208"/>
      <c r="E102" s="208"/>
      <c r="F102" s="28" t="s">
        <v>34</v>
      </c>
      <c r="G102" s="29">
        <v>66.666666666666657</v>
      </c>
    </row>
    <row r="103" spans="1:7" s="34" customFormat="1" ht="16.5" x14ac:dyDescent="0.25">
      <c r="A103" s="208"/>
      <c r="B103" s="208"/>
      <c r="C103" s="208"/>
      <c r="D103" s="208"/>
      <c r="E103" s="208"/>
      <c r="F103" s="28" t="s">
        <v>27</v>
      </c>
      <c r="G103" s="29">
        <v>40</v>
      </c>
    </row>
    <row r="104" spans="1:7" s="78" customFormat="1" ht="102" customHeight="1" x14ac:dyDescent="0.25">
      <c r="A104" s="33" t="s">
        <v>278</v>
      </c>
      <c r="B104" s="33" t="s">
        <v>783</v>
      </c>
      <c r="C104" s="64" t="s">
        <v>279</v>
      </c>
      <c r="D104" s="160" t="s">
        <v>51</v>
      </c>
      <c r="E104" s="33" t="s">
        <v>52</v>
      </c>
      <c r="F104" s="44" t="s">
        <v>36</v>
      </c>
      <c r="G104" s="29">
        <v>40</v>
      </c>
    </row>
    <row r="105" spans="1:7" ht="16.5" x14ac:dyDescent="0.25">
      <c r="A105" s="224" t="s">
        <v>28</v>
      </c>
      <c r="B105" s="225"/>
      <c r="C105" s="225"/>
      <c r="D105" s="225"/>
      <c r="E105" s="225"/>
      <c r="F105" s="225"/>
      <c r="G105" s="226"/>
    </row>
    <row r="106" spans="1:7" ht="16.5" x14ac:dyDescent="0.25">
      <c r="A106" s="195" t="str">
        <f>A32</f>
        <v xml:space="preserve">Índice de Gobierno Abierto </v>
      </c>
      <c r="B106" s="196"/>
      <c r="C106" s="196"/>
      <c r="D106" s="196"/>
      <c r="E106" s="196"/>
      <c r="F106" s="196"/>
      <c r="G106" s="197"/>
    </row>
    <row r="107" spans="1:7" s="34" customFormat="1" ht="16.5" x14ac:dyDescent="0.25">
      <c r="A107" s="11" t="s">
        <v>130</v>
      </c>
      <c r="B107" s="192"/>
      <c r="C107" s="193"/>
      <c r="D107" s="193"/>
      <c r="E107" s="193"/>
      <c r="F107" s="193"/>
      <c r="G107" s="194"/>
    </row>
    <row r="108" spans="1:7" s="34" customFormat="1" ht="16.5" x14ac:dyDescent="0.25">
      <c r="A108" s="11" t="s">
        <v>129</v>
      </c>
      <c r="B108" s="198" t="s">
        <v>107</v>
      </c>
      <c r="C108" s="199"/>
      <c r="D108" s="199"/>
      <c r="E108" s="199"/>
      <c r="F108" s="199"/>
      <c r="G108" s="200"/>
    </row>
    <row r="109" spans="1:7" ht="16.5" x14ac:dyDescent="0.25">
      <c r="A109" s="195" t="str">
        <f>A38</f>
        <v>Tasa de variación en la implementación de políticas y/o prácticas  de apertura gubernamental y transparencia proactiva</v>
      </c>
      <c r="B109" s="196"/>
      <c r="C109" s="196"/>
      <c r="D109" s="196"/>
      <c r="E109" s="196"/>
      <c r="F109" s="196"/>
      <c r="G109" s="197"/>
    </row>
    <row r="110" spans="1:7" s="34" customFormat="1" ht="16.5" x14ac:dyDescent="0.25">
      <c r="A110" s="11" t="s">
        <v>130</v>
      </c>
      <c r="B110" s="192"/>
      <c r="C110" s="193"/>
      <c r="D110" s="193"/>
      <c r="E110" s="193"/>
      <c r="F110" s="193"/>
      <c r="G110" s="194"/>
    </row>
    <row r="111" spans="1:7" s="34" customFormat="1" ht="16.5" x14ac:dyDescent="0.25">
      <c r="A111" s="11" t="s">
        <v>129</v>
      </c>
      <c r="B111" s="198"/>
      <c r="C111" s="199"/>
      <c r="D111" s="199"/>
      <c r="E111" s="199"/>
      <c r="F111" s="199"/>
      <c r="G111" s="200"/>
    </row>
    <row r="112" spans="1:7" ht="16.5" x14ac:dyDescent="0.25">
      <c r="A112" s="195" t="str">
        <f>A46</f>
        <v>Índice de aplicación de las Políticas de Gobierno Abierto y Transparencia Proactiva</v>
      </c>
      <c r="B112" s="196"/>
      <c r="C112" s="196"/>
      <c r="D112" s="196"/>
      <c r="E112" s="196"/>
      <c r="F112" s="196"/>
      <c r="G112" s="197"/>
    </row>
    <row r="113" spans="1:7" s="34" customFormat="1" ht="16.5" x14ac:dyDescent="0.25">
      <c r="A113" s="11" t="s">
        <v>130</v>
      </c>
      <c r="B113" s="192"/>
      <c r="C113" s="193"/>
      <c r="D113" s="193"/>
      <c r="E113" s="193"/>
      <c r="F113" s="193"/>
      <c r="G113" s="194"/>
    </row>
    <row r="114" spans="1:7" s="34" customFormat="1" ht="16.5" x14ac:dyDescent="0.25">
      <c r="A114" s="11" t="s">
        <v>129</v>
      </c>
      <c r="B114" s="198"/>
      <c r="C114" s="199"/>
      <c r="D114" s="199"/>
      <c r="E114" s="199"/>
      <c r="F114" s="199"/>
      <c r="G114" s="200"/>
    </row>
    <row r="115" spans="1:7" ht="16.5" x14ac:dyDescent="0.25">
      <c r="A115" s="195" t="str">
        <f>A54</f>
        <v>Porcentaje de instituciones con acciones implementadas de la Política de Gobierno Abierto</v>
      </c>
      <c r="B115" s="196"/>
      <c r="C115" s="196"/>
      <c r="D115" s="196"/>
      <c r="E115" s="196"/>
      <c r="F115" s="196"/>
      <c r="G115" s="197"/>
    </row>
    <row r="116" spans="1:7" s="34" customFormat="1" ht="16.5" x14ac:dyDescent="0.25">
      <c r="A116" s="11" t="s">
        <v>130</v>
      </c>
      <c r="B116" s="192"/>
      <c r="C116" s="193"/>
      <c r="D116" s="193"/>
      <c r="E116" s="193"/>
      <c r="F116" s="193"/>
      <c r="G116" s="194"/>
    </row>
    <row r="117" spans="1:7" s="34" customFormat="1" ht="16.5" x14ac:dyDescent="0.25">
      <c r="A117" s="11" t="s">
        <v>129</v>
      </c>
      <c r="B117" s="198"/>
      <c r="C117" s="199"/>
      <c r="D117" s="199"/>
      <c r="E117" s="199"/>
      <c r="F117" s="199"/>
      <c r="G117" s="200"/>
    </row>
    <row r="118" spans="1:7" ht="16.5" x14ac:dyDescent="0.25">
      <c r="A118" s="195"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18" s="196"/>
      <c r="C118" s="196"/>
      <c r="D118" s="196"/>
      <c r="E118" s="196"/>
      <c r="F118" s="196"/>
      <c r="G118" s="197"/>
    </row>
    <row r="119" spans="1:7" s="34" customFormat="1" ht="16.5" x14ac:dyDescent="0.25">
      <c r="A119" s="11" t="s">
        <v>130</v>
      </c>
      <c r="B119" s="192"/>
      <c r="C119" s="193"/>
      <c r="D119" s="193"/>
      <c r="E119" s="193"/>
      <c r="F119" s="193"/>
      <c r="G119" s="194"/>
    </row>
    <row r="120" spans="1:7" s="34" customFormat="1" ht="16.5" x14ac:dyDescent="0.25">
      <c r="A120" s="11" t="s">
        <v>129</v>
      </c>
      <c r="B120" s="198"/>
      <c r="C120" s="199"/>
      <c r="D120" s="199"/>
      <c r="E120" s="199"/>
      <c r="F120" s="199"/>
      <c r="G120" s="200"/>
    </row>
    <row r="121" spans="1:7" ht="16.5" x14ac:dyDescent="0.25">
      <c r="A121" s="195" t="str">
        <f>A68</f>
        <v>Porcentaje de cumplimiento de las actividades de sensibilización programadas y solicitadas en el periodo en materia de Gobierno Abierto y Transparencia Proactiva</v>
      </c>
      <c r="B121" s="196"/>
      <c r="C121" s="196"/>
      <c r="D121" s="196"/>
      <c r="E121" s="196"/>
      <c r="F121" s="196"/>
      <c r="G121" s="197"/>
    </row>
    <row r="122" spans="1:7" s="34" customFormat="1" ht="102" customHeight="1" x14ac:dyDescent="0.25">
      <c r="A122" s="11" t="s">
        <v>130</v>
      </c>
      <c r="B122" s="192" t="s">
        <v>1344</v>
      </c>
      <c r="C122" s="193"/>
      <c r="D122" s="193"/>
      <c r="E122" s="193"/>
      <c r="F122" s="193"/>
      <c r="G122" s="194"/>
    </row>
    <row r="123" spans="1:7" s="34" customFormat="1" ht="16.5" x14ac:dyDescent="0.25">
      <c r="A123" s="11" t="s">
        <v>129</v>
      </c>
      <c r="B123" s="198"/>
      <c r="C123" s="199"/>
      <c r="D123" s="199"/>
      <c r="E123" s="199"/>
      <c r="F123" s="199"/>
      <c r="G123" s="200"/>
    </row>
    <row r="124" spans="1:7" ht="16.5" x14ac:dyDescent="0.25">
      <c r="A124" s="195" t="str">
        <f>A74</f>
        <v>Porcentaje de opiniones emitidas en materia de gobierno abierto y transparencia proactiva emitidas con respecto a las consultas formales realizadas en la materia</v>
      </c>
      <c r="B124" s="196"/>
      <c r="C124" s="196"/>
      <c r="D124" s="196"/>
      <c r="E124" s="196"/>
      <c r="F124" s="196"/>
      <c r="G124" s="197"/>
    </row>
    <row r="125" spans="1:7" s="34" customFormat="1" ht="68.099999999999994" customHeight="1" x14ac:dyDescent="0.25">
      <c r="A125" s="11" t="s">
        <v>130</v>
      </c>
      <c r="B125" s="192" t="s">
        <v>1284</v>
      </c>
      <c r="C125" s="193"/>
      <c r="D125" s="193"/>
      <c r="E125" s="193"/>
      <c r="F125" s="193"/>
      <c r="G125" s="194"/>
    </row>
    <row r="126" spans="1:7" s="34" customFormat="1" ht="16.5" x14ac:dyDescent="0.25">
      <c r="A126" s="11" t="s">
        <v>129</v>
      </c>
      <c r="B126" s="198"/>
      <c r="C126" s="199"/>
      <c r="D126" s="199"/>
      <c r="E126" s="199"/>
      <c r="F126" s="199"/>
      <c r="G126" s="200"/>
    </row>
    <row r="127" spans="1:7" ht="16.5" x14ac:dyDescent="0.25">
      <c r="A127" s="195" t="str">
        <f>A80</f>
        <v xml:space="preserve">Porcentaje de atención de las actividades de promoción y acompañamiento en materia de Gobierno Abierto y Transparencia Proactiva </v>
      </c>
      <c r="B127" s="196"/>
      <c r="C127" s="196"/>
      <c r="D127" s="196"/>
      <c r="E127" s="196"/>
      <c r="F127" s="196"/>
      <c r="G127" s="197"/>
    </row>
    <row r="128" spans="1:7" s="34" customFormat="1" ht="84.95" customHeight="1" x14ac:dyDescent="0.25">
      <c r="A128" s="11" t="s">
        <v>130</v>
      </c>
      <c r="B128" s="192" t="s">
        <v>1345</v>
      </c>
      <c r="C128" s="193"/>
      <c r="D128" s="193"/>
      <c r="E128" s="193"/>
      <c r="F128" s="193"/>
      <c r="G128" s="194"/>
    </row>
    <row r="129" spans="1:7" s="34" customFormat="1" ht="16.5" x14ac:dyDescent="0.25">
      <c r="A129" s="11" t="s">
        <v>129</v>
      </c>
      <c r="B129" s="198"/>
      <c r="C129" s="199"/>
      <c r="D129" s="199"/>
      <c r="E129" s="199"/>
      <c r="F129" s="199"/>
      <c r="G129" s="200"/>
    </row>
    <row r="130" spans="1:7" ht="16.5" x14ac:dyDescent="0.25">
      <c r="A130" s="195" t="str">
        <f>A86</f>
        <v>Porcentaje de reportes, guías y herramientas derivadas de las Políticas de Gobierno Abierto y Transparencia Proactiva elaboradas con respecto a las programadas</v>
      </c>
      <c r="B130" s="196"/>
      <c r="C130" s="196"/>
      <c r="D130" s="196"/>
      <c r="E130" s="196"/>
      <c r="F130" s="196"/>
      <c r="G130" s="197"/>
    </row>
    <row r="131" spans="1:7" s="34" customFormat="1" ht="68.099999999999994" customHeight="1" x14ac:dyDescent="0.25">
      <c r="A131" s="11" t="s">
        <v>130</v>
      </c>
      <c r="B131" s="192" t="s">
        <v>1346</v>
      </c>
      <c r="C131" s="193"/>
      <c r="D131" s="193"/>
      <c r="E131" s="193"/>
      <c r="F131" s="193"/>
      <c r="G131" s="194"/>
    </row>
    <row r="132" spans="1:7" s="34" customFormat="1" ht="16.5" x14ac:dyDescent="0.25">
      <c r="A132" s="11" t="s">
        <v>129</v>
      </c>
      <c r="B132" s="198"/>
      <c r="C132" s="199"/>
      <c r="D132" s="199"/>
      <c r="E132" s="199"/>
      <c r="F132" s="199"/>
      <c r="G132" s="200"/>
    </row>
    <row r="133" spans="1:7" ht="16.5" x14ac:dyDescent="0.25">
      <c r="A133" s="195" t="str">
        <f>A92</f>
        <v>Porcentaje de acciones realizadas en el marco de la participación del INAI en la Alianza para el Gobierno Abierto.</v>
      </c>
      <c r="B133" s="196"/>
      <c r="C133" s="196"/>
      <c r="D133" s="196"/>
      <c r="E133" s="196"/>
      <c r="F133" s="196"/>
      <c r="G133" s="197"/>
    </row>
    <row r="134" spans="1:7" s="34" customFormat="1" ht="33.950000000000003" customHeight="1" x14ac:dyDescent="0.25">
      <c r="A134" s="11" t="s">
        <v>130</v>
      </c>
      <c r="B134" s="192" t="s">
        <v>1285</v>
      </c>
      <c r="C134" s="193"/>
      <c r="D134" s="193"/>
      <c r="E134" s="193"/>
      <c r="F134" s="193"/>
      <c r="G134" s="194"/>
    </row>
    <row r="135" spans="1:7" s="34" customFormat="1" ht="16.5" x14ac:dyDescent="0.25">
      <c r="A135" s="11" t="s">
        <v>129</v>
      </c>
      <c r="B135" s="198"/>
      <c r="C135" s="199"/>
      <c r="D135" s="199"/>
      <c r="E135" s="199"/>
      <c r="F135" s="199"/>
      <c r="G135" s="200"/>
    </row>
    <row r="136" spans="1:7" ht="16.5" x14ac:dyDescent="0.25">
      <c r="A136" s="195" t="str">
        <f>A98</f>
        <v xml:space="preserve">Porcentaje de presupuesto ejercido </v>
      </c>
      <c r="B136" s="196"/>
      <c r="C136" s="196"/>
      <c r="D136" s="196"/>
      <c r="E136" s="196"/>
      <c r="F136" s="196"/>
      <c r="G136" s="197"/>
    </row>
    <row r="137" spans="1:7" s="34" customFormat="1" ht="33.950000000000003" customHeight="1" x14ac:dyDescent="0.25">
      <c r="A137" s="11" t="s">
        <v>130</v>
      </c>
      <c r="B137" s="192" t="s">
        <v>1347</v>
      </c>
      <c r="C137" s="193"/>
      <c r="D137" s="193"/>
      <c r="E137" s="193"/>
      <c r="F137" s="193"/>
      <c r="G137" s="194"/>
    </row>
    <row r="138" spans="1:7" s="34" customFormat="1" ht="16.5" x14ac:dyDescent="0.25">
      <c r="A138" s="11" t="s">
        <v>129</v>
      </c>
      <c r="B138" s="198"/>
      <c r="C138" s="199"/>
      <c r="D138" s="199"/>
      <c r="E138" s="199"/>
      <c r="F138" s="199"/>
      <c r="G138" s="200"/>
    </row>
    <row r="139" spans="1:7" ht="16.5" x14ac:dyDescent="0.25">
      <c r="A139" s="195" t="str">
        <f>A104</f>
        <v xml:space="preserve">Porcentaje de avance del Proyecto </v>
      </c>
      <c r="B139" s="196"/>
      <c r="C139" s="196"/>
      <c r="D139" s="196"/>
      <c r="E139" s="196"/>
      <c r="F139" s="196"/>
      <c r="G139" s="197"/>
    </row>
    <row r="140" spans="1:7" s="34" customFormat="1" ht="33.950000000000003" customHeight="1" x14ac:dyDescent="0.25">
      <c r="A140" s="11" t="s">
        <v>130</v>
      </c>
      <c r="B140" s="192" t="s">
        <v>1348</v>
      </c>
      <c r="C140" s="193"/>
      <c r="D140" s="193"/>
      <c r="E140" s="193"/>
      <c r="F140" s="193"/>
      <c r="G140" s="194"/>
    </row>
    <row r="141" spans="1:7" ht="16.5" x14ac:dyDescent="0.25">
      <c r="A141" s="10" t="s">
        <v>129</v>
      </c>
      <c r="B141" s="189"/>
      <c r="C141" s="190"/>
      <c r="D141" s="190"/>
      <c r="E141" s="190"/>
      <c r="F141" s="190"/>
      <c r="G141" s="191"/>
    </row>
    <row r="142" spans="1:7" x14ac:dyDescent="0.25">
      <c r="A142" s="251"/>
      <c r="B142" s="251"/>
      <c r="C142" s="251"/>
      <c r="D142" s="251"/>
      <c r="E142" s="251"/>
      <c r="F142" s="251"/>
      <c r="G142" s="251"/>
    </row>
    <row r="143" spans="1:7" ht="16.5" x14ac:dyDescent="0.25">
      <c r="A143" s="224" t="s">
        <v>35</v>
      </c>
      <c r="B143" s="225"/>
      <c r="C143" s="225"/>
      <c r="D143" s="225"/>
      <c r="E143" s="225"/>
      <c r="F143" s="225"/>
      <c r="G143" s="226"/>
    </row>
    <row r="144" spans="1:7" ht="16.5" x14ac:dyDescent="0.25">
      <c r="A144" s="195" t="str">
        <f>A32</f>
        <v xml:space="preserve">Índice de Gobierno Abierto </v>
      </c>
      <c r="B144" s="196"/>
      <c r="C144" s="196"/>
      <c r="D144" s="196"/>
      <c r="E144" s="196"/>
      <c r="F144" s="196"/>
      <c r="G144" s="197"/>
    </row>
    <row r="145" spans="1:7" ht="17.100000000000001" customHeight="1" x14ac:dyDescent="0.25">
      <c r="A145" s="37" t="s">
        <v>30</v>
      </c>
      <c r="B145" s="267"/>
      <c r="C145" s="267"/>
      <c r="D145" s="267"/>
      <c r="E145" s="267"/>
      <c r="F145" s="267"/>
      <c r="G145" s="267"/>
    </row>
    <row r="146" spans="1:7" ht="17.100000000000001" customHeight="1" x14ac:dyDescent="0.25">
      <c r="A146" s="37" t="s">
        <v>31</v>
      </c>
      <c r="B146" s="291"/>
      <c r="C146" s="291"/>
      <c r="D146" s="291"/>
      <c r="E146" s="291"/>
      <c r="F146" s="291"/>
      <c r="G146" s="291"/>
    </row>
    <row r="147" spans="1:7" ht="17.100000000000001" customHeight="1" x14ac:dyDescent="0.25">
      <c r="A147" s="37" t="s">
        <v>32</v>
      </c>
      <c r="B147" s="268"/>
      <c r="C147" s="268"/>
      <c r="D147" s="268"/>
      <c r="E147" s="268"/>
      <c r="F147" s="268"/>
      <c r="G147" s="268"/>
    </row>
    <row r="148" spans="1:7" ht="17.100000000000001" customHeight="1" x14ac:dyDescent="0.25">
      <c r="A148" s="195" t="str">
        <f>A38</f>
        <v>Tasa de variación en la implementación de políticas y/o prácticas  de apertura gubernamental y transparencia proactiva</v>
      </c>
      <c r="B148" s="196"/>
      <c r="C148" s="196"/>
      <c r="D148" s="196"/>
      <c r="E148" s="196"/>
      <c r="F148" s="196"/>
      <c r="G148" s="197"/>
    </row>
    <row r="149" spans="1:7" ht="17.100000000000001" customHeight="1" x14ac:dyDescent="0.25">
      <c r="A149" s="37" t="s">
        <v>30</v>
      </c>
      <c r="B149" s="267"/>
      <c r="C149" s="267"/>
      <c r="D149" s="267"/>
      <c r="E149" s="267"/>
      <c r="F149" s="267"/>
      <c r="G149" s="267"/>
    </row>
    <row r="150" spans="1:7" ht="17.100000000000001" customHeight="1" x14ac:dyDescent="0.25">
      <c r="A150" s="37" t="s">
        <v>31</v>
      </c>
      <c r="B150" s="267"/>
      <c r="C150" s="267"/>
      <c r="D150" s="267"/>
      <c r="E150" s="267"/>
      <c r="F150" s="267"/>
      <c r="G150" s="267"/>
    </row>
    <row r="151" spans="1:7" ht="17.100000000000001" customHeight="1" x14ac:dyDescent="0.25">
      <c r="A151" s="37" t="s">
        <v>32</v>
      </c>
      <c r="B151" s="267"/>
      <c r="C151" s="267"/>
      <c r="D151" s="267"/>
      <c r="E151" s="267"/>
      <c r="F151" s="267"/>
      <c r="G151" s="267"/>
    </row>
    <row r="152" spans="1:7" ht="17.100000000000001" customHeight="1" x14ac:dyDescent="0.25">
      <c r="A152" s="195" t="str">
        <f>A46</f>
        <v>Índice de aplicación de las Políticas de Gobierno Abierto y Transparencia Proactiva</v>
      </c>
      <c r="B152" s="196"/>
      <c r="C152" s="196"/>
      <c r="D152" s="196"/>
      <c r="E152" s="196"/>
      <c r="F152" s="196"/>
      <c r="G152" s="197"/>
    </row>
    <row r="153" spans="1:7" ht="17.100000000000001" customHeight="1" x14ac:dyDescent="0.25">
      <c r="A153" s="37" t="s">
        <v>30</v>
      </c>
      <c r="B153" s="267"/>
      <c r="C153" s="267"/>
      <c r="D153" s="267"/>
      <c r="E153" s="267"/>
      <c r="F153" s="267"/>
      <c r="G153" s="267"/>
    </row>
    <row r="154" spans="1:7" ht="17.100000000000001" customHeight="1" x14ac:dyDescent="0.25">
      <c r="A154" s="37" t="s">
        <v>31</v>
      </c>
      <c r="B154" s="291"/>
      <c r="C154" s="291"/>
      <c r="D154" s="291"/>
      <c r="E154" s="291"/>
      <c r="F154" s="291"/>
      <c r="G154" s="291"/>
    </row>
    <row r="155" spans="1:7" ht="17.100000000000001" customHeight="1" x14ac:dyDescent="0.25">
      <c r="A155" s="37" t="s">
        <v>32</v>
      </c>
      <c r="B155" s="268"/>
      <c r="C155" s="268"/>
      <c r="D155" s="268"/>
      <c r="E155" s="268"/>
      <c r="F155" s="268"/>
      <c r="G155" s="268"/>
    </row>
    <row r="156" spans="1:7" ht="17.100000000000001" customHeight="1" x14ac:dyDescent="0.25">
      <c r="A156" s="195" t="str">
        <f>A54</f>
        <v>Porcentaje de instituciones con acciones implementadas de la Política de Gobierno Abierto</v>
      </c>
      <c r="B156" s="196"/>
      <c r="C156" s="196"/>
      <c r="D156" s="196"/>
      <c r="E156" s="196"/>
      <c r="F156" s="196"/>
      <c r="G156" s="197"/>
    </row>
    <row r="157" spans="1:7" ht="17.100000000000001" customHeight="1" x14ac:dyDescent="0.25">
      <c r="A157" s="37" t="s">
        <v>30</v>
      </c>
      <c r="B157" s="267"/>
      <c r="C157" s="267"/>
      <c r="D157" s="267"/>
      <c r="E157" s="267"/>
      <c r="F157" s="267"/>
      <c r="G157" s="267"/>
    </row>
    <row r="158" spans="1:7" ht="17.100000000000001" customHeight="1" x14ac:dyDescent="0.25">
      <c r="A158" s="37" t="s">
        <v>31</v>
      </c>
      <c r="B158" s="291"/>
      <c r="C158" s="291"/>
      <c r="D158" s="291"/>
      <c r="E158" s="291"/>
      <c r="F158" s="291"/>
      <c r="G158" s="291"/>
    </row>
    <row r="159" spans="1:7" ht="17.100000000000001" customHeight="1" x14ac:dyDescent="0.25">
      <c r="A159" s="37" t="s">
        <v>32</v>
      </c>
      <c r="B159" s="268"/>
      <c r="C159" s="268"/>
      <c r="D159" s="268"/>
      <c r="E159" s="268"/>
      <c r="F159" s="268"/>
      <c r="G159" s="268"/>
    </row>
    <row r="160" spans="1:7" ht="33" customHeight="1" x14ac:dyDescent="0.25">
      <c r="A160" s="195"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60" s="196"/>
      <c r="C160" s="196"/>
      <c r="D160" s="196"/>
      <c r="E160" s="196"/>
      <c r="F160" s="196"/>
      <c r="G160" s="197"/>
    </row>
    <row r="161" spans="1:7" ht="17.100000000000001" customHeight="1" x14ac:dyDescent="0.25">
      <c r="A161" s="37" t="s">
        <v>30</v>
      </c>
      <c r="B161" s="267"/>
      <c r="C161" s="267"/>
      <c r="D161" s="267"/>
      <c r="E161" s="267"/>
      <c r="F161" s="267"/>
      <c r="G161" s="267"/>
    </row>
    <row r="162" spans="1:7" ht="17.100000000000001" customHeight="1" x14ac:dyDescent="0.25">
      <c r="A162" s="37" t="s">
        <v>31</v>
      </c>
      <c r="B162" s="291"/>
      <c r="C162" s="291"/>
      <c r="D162" s="291"/>
      <c r="E162" s="291"/>
      <c r="F162" s="291"/>
      <c r="G162" s="291"/>
    </row>
    <row r="163" spans="1:7" ht="17.100000000000001" customHeight="1" x14ac:dyDescent="0.25">
      <c r="A163" s="37" t="s">
        <v>32</v>
      </c>
      <c r="B163" s="268"/>
      <c r="C163" s="268"/>
      <c r="D163" s="268"/>
      <c r="E163" s="268"/>
      <c r="F163" s="268"/>
      <c r="G163" s="268"/>
    </row>
    <row r="164" spans="1:7" ht="17.100000000000001" customHeight="1" x14ac:dyDescent="0.25">
      <c r="A164" s="195" t="str">
        <f>A68</f>
        <v>Porcentaje de cumplimiento de las actividades de sensibilización programadas y solicitadas en el periodo en materia de Gobierno Abierto y Transparencia Proactiva</v>
      </c>
      <c r="B164" s="196"/>
      <c r="C164" s="196"/>
      <c r="D164" s="196"/>
      <c r="E164" s="196"/>
      <c r="F164" s="196"/>
      <c r="G164" s="197"/>
    </row>
    <row r="165" spans="1:7" ht="17.100000000000001" customHeight="1" x14ac:dyDescent="0.25">
      <c r="A165" s="37" t="s">
        <v>30</v>
      </c>
      <c r="B165" s="267"/>
      <c r="C165" s="267"/>
      <c r="D165" s="267"/>
      <c r="E165" s="267"/>
      <c r="F165" s="267"/>
      <c r="G165" s="267"/>
    </row>
    <row r="166" spans="1:7" ht="17.100000000000001" customHeight="1" x14ac:dyDescent="0.25">
      <c r="A166" s="37" t="s">
        <v>31</v>
      </c>
      <c r="B166" s="291"/>
      <c r="C166" s="291"/>
      <c r="D166" s="291"/>
      <c r="E166" s="291"/>
      <c r="F166" s="291"/>
      <c r="G166" s="291"/>
    </row>
    <row r="167" spans="1:7" ht="17.100000000000001" customHeight="1" x14ac:dyDescent="0.25">
      <c r="A167" s="37" t="s">
        <v>32</v>
      </c>
      <c r="B167" s="268"/>
      <c r="C167" s="268"/>
      <c r="D167" s="268"/>
      <c r="E167" s="268"/>
      <c r="F167" s="268"/>
      <c r="G167" s="268"/>
    </row>
    <row r="168" spans="1:7" ht="17.100000000000001" customHeight="1" x14ac:dyDescent="0.25">
      <c r="A168" s="195" t="str">
        <f>A74</f>
        <v>Porcentaje de opiniones emitidas en materia de gobierno abierto y transparencia proactiva emitidas con respecto a las consultas formales realizadas en la materia</v>
      </c>
      <c r="B168" s="196"/>
      <c r="C168" s="196"/>
      <c r="D168" s="196"/>
      <c r="E168" s="196"/>
      <c r="F168" s="196"/>
      <c r="G168" s="197"/>
    </row>
    <row r="169" spans="1:7" ht="17.100000000000001" customHeight="1" x14ac:dyDescent="0.25">
      <c r="A169" s="37" t="s">
        <v>30</v>
      </c>
      <c r="B169" s="267"/>
      <c r="C169" s="267"/>
      <c r="D169" s="267"/>
      <c r="E169" s="267"/>
      <c r="F169" s="267"/>
      <c r="G169" s="267"/>
    </row>
    <row r="170" spans="1:7" ht="17.100000000000001" customHeight="1" x14ac:dyDescent="0.25">
      <c r="A170" s="37" t="s">
        <v>31</v>
      </c>
      <c r="B170" s="291"/>
      <c r="C170" s="291"/>
      <c r="D170" s="291"/>
      <c r="E170" s="291"/>
      <c r="F170" s="291"/>
      <c r="G170" s="291"/>
    </row>
    <row r="171" spans="1:7" ht="17.100000000000001" customHeight="1" x14ac:dyDescent="0.25">
      <c r="A171" s="37" t="s">
        <v>32</v>
      </c>
      <c r="B171" s="305"/>
      <c r="C171" s="305"/>
      <c r="D171" s="305"/>
      <c r="E171" s="305"/>
      <c r="F171" s="305"/>
      <c r="G171" s="305"/>
    </row>
    <row r="172" spans="1:7" ht="17.100000000000001" customHeight="1" x14ac:dyDescent="0.25">
      <c r="A172" s="195" t="str">
        <f>A80</f>
        <v xml:space="preserve">Porcentaje de atención de las actividades de promoción y acompañamiento en materia de Gobierno Abierto y Transparencia Proactiva </v>
      </c>
      <c r="B172" s="196"/>
      <c r="C172" s="196"/>
      <c r="D172" s="196"/>
      <c r="E172" s="196"/>
      <c r="F172" s="196"/>
      <c r="G172" s="197"/>
    </row>
    <row r="173" spans="1:7" ht="17.100000000000001" customHeight="1" x14ac:dyDescent="0.25">
      <c r="A173" s="37" t="s">
        <v>30</v>
      </c>
      <c r="B173" s="267"/>
      <c r="C173" s="267"/>
      <c r="D173" s="267"/>
      <c r="E173" s="267"/>
      <c r="F173" s="267"/>
      <c r="G173" s="267"/>
    </row>
    <row r="174" spans="1:7" ht="17.100000000000001" customHeight="1" x14ac:dyDescent="0.25">
      <c r="A174" s="37" t="s">
        <v>31</v>
      </c>
      <c r="B174" s="291"/>
      <c r="C174" s="291"/>
      <c r="D174" s="291"/>
      <c r="E174" s="291"/>
      <c r="F174" s="291"/>
      <c r="G174" s="291"/>
    </row>
    <row r="175" spans="1:7" ht="17.100000000000001" customHeight="1" x14ac:dyDescent="0.25">
      <c r="A175" s="37" t="s">
        <v>32</v>
      </c>
      <c r="B175" s="268"/>
      <c r="C175" s="268"/>
      <c r="D175" s="268"/>
      <c r="E175" s="268"/>
      <c r="F175" s="268"/>
      <c r="G175" s="268"/>
    </row>
    <row r="176" spans="1:7" ht="17.100000000000001" customHeight="1" x14ac:dyDescent="0.25">
      <c r="A176" s="195" t="str">
        <f>A86</f>
        <v>Porcentaje de reportes, guías y herramientas derivadas de las Políticas de Gobierno Abierto y Transparencia Proactiva elaboradas con respecto a las programadas</v>
      </c>
      <c r="B176" s="196"/>
      <c r="C176" s="196"/>
      <c r="D176" s="196"/>
      <c r="E176" s="196"/>
      <c r="F176" s="196"/>
      <c r="G176" s="197"/>
    </row>
    <row r="177" spans="1:7" ht="17.100000000000001" customHeight="1" x14ac:dyDescent="0.25">
      <c r="A177" s="37" t="s">
        <v>30</v>
      </c>
      <c r="B177" s="267"/>
      <c r="C177" s="267"/>
      <c r="D177" s="267"/>
      <c r="E177" s="267"/>
      <c r="F177" s="267"/>
      <c r="G177" s="267"/>
    </row>
    <row r="178" spans="1:7" ht="17.100000000000001" customHeight="1" x14ac:dyDescent="0.25">
      <c r="A178" s="37" t="s">
        <v>31</v>
      </c>
      <c r="B178" s="291"/>
      <c r="C178" s="291"/>
      <c r="D178" s="291"/>
      <c r="E178" s="291"/>
      <c r="F178" s="291"/>
      <c r="G178" s="291"/>
    </row>
    <row r="179" spans="1:7" ht="17.100000000000001" customHeight="1" x14ac:dyDescent="0.25">
      <c r="A179" s="37" t="s">
        <v>32</v>
      </c>
      <c r="B179" s="268"/>
      <c r="C179" s="268"/>
      <c r="D179" s="268"/>
      <c r="E179" s="268"/>
      <c r="F179" s="268"/>
      <c r="G179" s="268"/>
    </row>
    <row r="180" spans="1:7" ht="17.100000000000001" customHeight="1" x14ac:dyDescent="0.25">
      <c r="A180" s="195" t="str">
        <f>A92</f>
        <v>Porcentaje de acciones realizadas en el marco de la participación del INAI en la Alianza para el Gobierno Abierto.</v>
      </c>
      <c r="B180" s="196"/>
      <c r="C180" s="196"/>
      <c r="D180" s="196"/>
      <c r="E180" s="196"/>
      <c r="F180" s="196"/>
      <c r="G180" s="197"/>
    </row>
    <row r="181" spans="1:7" ht="17.100000000000001" customHeight="1" x14ac:dyDescent="0.25">
      <c r="A181" s="37" t="s">
        <v>30</v>
      </c>
      <c r="B181" s="267"/>
      <c r="C181" s="267"/>
      <c r="D181" s="267"/>
      <c r="E181" s="267"/>
      <c r="F181" s="267"/>
      <c r="G181" s="267"/>
    </row>
    <row r="182" spans="1:7" ht="17.100000000000001" customHeight="1" x14ac:dyDescent="0.25">
      <c r="A182" s="37" t="s">
        <v>31</v>
      </c>
      <c r="B182" s="291"/>
      <c r="C182" s="291"/>
      <c r="D182" s="291"/>
      <c r="E182" s="291"/>
      <c r="F182" s="291"/>
      <c r="G182" s="291"/>
    </row>
    <row r="183" spans="1:7" ht="17.100000000000001" customHeight="1" x14ac:dyDescent="0.25">
      <c r="A183" s="37" t="s">
        <v>32</v>
      </c>
      <c r="B183" s="268"/>
      <c r="C183" s="268"/>
      <c r="D183" s="268"/>
      <c r="E183" s="268"/>
      <c r="F183" s="268"/>
      <c r="G183" s="268"/>
    </row>
    <row r="184" spans="1:7" ht="17.100000000000001" customHeight="1" x14ac:dyDescent="0.25">
      <c r="A184" s="195" t="str">
        <f>A98</f>
        <v xml:space="preserve">Porcentaje de presupuesto ejercido </v>
      </c>
      <c r="B184" s="196"/>
      <c r="C184" s="196"/>
      <c r="D184" s="196"/>
      <c r="E184" s="196"/>
      <c r="F184" s="196"/>
      <c r="G184" s="197"/>
    </row>
    <row r="185" spans="1:7" ht="17.100000000000001" customHeight="1" x14ac:dyDescent="0.25">
      <c r="A185" s="37" t="s">
        <v>30</v>
      </c>
      <c r="B185" s="267"/>
      <c r="C185" s="267"/>
      <c r="D185" s="267"/>
      <c r="E185" s="267"/>
      <c r="F185" s="267"/>
      <c r="G185" s="267"/>
    </row>
    <row r="186" spans="1:7" ht="17.100000000000001" customHeight="1" x14ac:dyDescent="0.25">
      <c r="A186" s="37" t="s">
        <v>31</v>
      </c>
      <c r="B186" s="291"/>
      <c r="C186" s="291"/>
      <c r="D186" s="291"/>
      <c r="E186" s="291"/>
      <c r="F186" s="291"/>
      <c r="G186" s="291"/>
    </row>
    <row r="187" spans="1:7" ht="17.100000000000001" customHeight="1" x14ac:dyDescent="0.25">
      <c r="A187" s="37" t="s">
        <v>32</v>
      </c>
      <c r="B187" s="268"/>
      <c r="C187" s="268"/>
      <c r="D187" s="268"/>
      <c r="E187" s="268"/>
      <c r="F187" s="268"/>
      <c r="G187" s="268"/>
    </row>
    <row r="188" spans="1:7" ht="17.100000000000001" customHeight="1" x14ac:dyDescent="0.25">
      <c r="A188" s="195" t="str">
        <f>A104</f>
        <v xml:space="preserve">Porcentaje de avance del Proyecto </v>
      </c>
      <c r="B188" s="196"/>
      <c r="C188" s="196"/>
      <c r="D188" s="196"/>
      <c r="E188" s="196"/>
      <c r="F188" s="196"/>
      <c r="G188" s="197"/>
    </row>
    <row r="189" spans="1:7" ht="17.100000000000001" customHeight="1" x14ac:dyDescent="0.25">
      <c r="A189" s="37" t="s">
        <v>30</v>
      </c>
      <c r="B189" s="267"/>
      <c r="C189" s="267"/>
      <c r="D189" s="267"/>
      <c r="E189" s="267"/>
      <c r="F189" s="267"/>
      <c r="G189" s="267"/>
    </row>
    <row r="190" spans="1:7" ht="17.100000000000001" customHeight="1" x14ac:dyDescent="0.25">
      <c r="A190" s="37" t="s">
        <v>31</v>
      </c>
      <c r="B190" s="291"/>
      <c r="C190" s="291"/>
      <c r="D190" s="291"/>
      <c r="E190" s="291"/>
      <c r="F190" s="291"/>
      <c r="G190" s="291"/>
    </row>
    <row r="191" spans="1:7" ht="17.100000000000001" customHeight="1" x14ac:dyDescent="0.25">
      <c r="A191" s="37" t="s">
        <v>32</v>
      </c>
      <c r="B191" s="268"/>
      <c r="C191" s="268"/>
      <c r="D191" s="268"/>
      <c r="E191" s="268"/>
      <c r="F191" s="268"/>
      <c r="G191" s="268"/>
    </row>
    <row r="192" spans="1:7" ht="17.100000000000001" customHeight="1" x14ac:dyDescent="0.25">
      <c r="A192" s="251"/>
      <c r="B192" s="251"/>
      <c r="C192" s="251"/>
      <c r="D192" s="251"/>
      <c r="E192" s="251"/>
      <c r="F192" s="251"/>
      <c r="G192" s="251"/>
    </row>
  </sheetData>
  <mergeCells count="196">
    <mergeCell ref="A192:G192"/>
    <mergeCell ref="B189:G189"/>
    <mergeCell ref="B190:G190"/>
    <mergeCell ref="B191:G191"/>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37:G137"/>
    <mergeCell ref="B165:G165"/>
    <mergeCell ref="B166:G166"/>
    <mergeCell ref="B167:G167"/>
    <mergeCell ref="A168:G168"/>
    <mergeCell ref="B169:G169"/>
    <mergeCell ref="B170:G170"/>
    <mergeCell ref="B159:G159"/>
    <mergeCell ref="A160:G160"/>
    <mergeCell ref="B161:G161"/>
    <mergeCell ref="B162:G162"/>
    <mergeCell ref="B163:G163"/>
    <mergeCell ref="A164:G164"/>
    <mergeCell ref="A139:G139"/>
    <mergeCell ref="B140:G140"/>
    <mergeCell ref="B153:G153"/>
    <mergeCell ref="B154:G154"/>
    <mergeCell ref="B155:G155"/>
    <mergeCell ref="A156:G156"/>
    <mergeCell ref="B157:G157"/>
    <mergeCell ref="B158:G158"/>
    <mergeCell ref="B149:G149"/>
    <mergeCell ref="B150:G150"/>
    <mergeCell ref="B151:G151"/>
    <mergeCell ref="A152:G152"/>
    <mergeCell ref="B147:G147"/>
    <mergeCell ref="A148:G148"/>
    <mergeCell ref="A142:G142"/>
    <mergeCell ref="A143:G143"/>
    <mergeCell ref="A144:G144"/>
    <mergeCell ref="B145:G145"/>
    <mergeCell ref="B146:G146"/>
    <mergeCell ref="B141:G141"/>
    <mergeCell ref="B138:G138"/>
    <mergeCell ref="B120:G120"/>
    <mergeCell ref="A121:G121"/>
    <mergeCell ref="B122:G122"/>
    <mergeCell ref="B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35:G135"/>
    <mergeCell ref="A136:G136"/>
    <mergeCell ref="A105:G105"/>
    <mergeCell ref="A106:G106"/>
    <mergeCell ref="B107:G107"/>
    <mergeCell ref="B108:G108"/>
    <mergeCell ref="A109:G109"/>
    <mergeCell ref="B110:G110"/>
    <mergeCell ref="B117:G117"/>
    <mergeCell ref="A118:G118"/>
    <mergeCell ref="B119:G11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conditionalFormatting sqref="D54">
    <cfRule type="cellIs" dxfId="9" priority="7" operator="equal">
      <formula>"Seleccionar"</formula>
    </cfRule>
  </conditionalFormatting>
  <conditionalFormatting sqref="D60">
    <cfRule type="cellIs" dxfId="8" priority="6" operator="equal">
      <formula>"Seleccionar"</formula>
    </cfRule>
  </conditionalFormatting>
  <conditionalFormatting sqref="D46">
    <cfRule type="cellIs" dxfId="7" priority="5" operator="equal">
      <formula>"Seleccionar"</formula>
    </cfRule>
  </conditionalFormatting>
  <conditionalFormatting sqref="E74">
    <cfRule type="cellIs" dxfId="6" priority="4"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9" tint="-0.249977111117893"/>
  </sheetPr>
  <dimension ref="A1:G192"/>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62</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305</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63</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54" t="s">
        <v>132</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'E002'!B20</f>
        <v>207.20201</v>
      </c>
      <c r="D22" s="239"/>
      <c r="E22" s="23">
        <f>'E002'!C20</f>
        <v>149.649407</v>
      </c>
      <c r="F22" s="23">
        <f>'E002'!D20</f>
        <v>93.080672329999985</v>
      </c>
      <c r="G22" s="24">
        <f>F22/C22*100</f>
        <v>44.922668621795694</v>
      </c>
    </row>
    <row r="23" spans="1:7" ht="16.5" customHeight="1" x14ac:dyDescent="0.25">
      <c r="A23" s="207" t="s">
        <v>17</v>
      </c>
      <c r="B23" s="207"/>
      <c r="C23" s="241">
        <f>'E002'!B21</f>
        <v>198.12846902999996</v>
      </c>
      <c r="D23" s="241"/>
      <c r="E23" s="74">
        <f>'E002'!C21</f>
        <v>142.99332115999999</v>
      </c>
      <c r="F23" s="23">
        <f>'E002'!D21</f>
        <v>93.080672329999985</v>
      </c>
      <c r="G23" s="24">
        <f>F23/C23*100</f>
        <v>46.979958400579989</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96" t="s">
        <v>21</v>
      </c>
      <c r="B27" s="296" t="s">
        <v>22</v>
      </c>
      <c r="C27" s="296" t="s">
        <v>29</v>
      </c>
      <c r="D27" s="296" t="s">
        <v>23</v>
      </c>
      <c r="E27" s="296" t="s">
        <v>24</v>
      </c>
      <c r="F27" s="75" t="s">
        <v>25</v>
      </c>
      <c r="G27" s="27">
        <v>5</v>
      </c>
    </row>
    <row r="28" spans="1:7" ht="16.5" x14ac:dyDescent="0.25">
      <c r="A28" s="296"/>
      <c r="B28" s="296"/>
      <c r="C28" s="296"/>
      <c r="D28" s="296"/>
      <c r="E28" s="296"/>
      <c r="F28" s="75" t="s">
        <v>33</v>
      </c>
      <c r="G28" s="29">
        <v>5</v>
      </c>
    </row>
    <row r="29" spans="1:7" ht="16.5" x14ac:dyDescent="0.25">
      <c r="A29" s="296"/>
      <c r="B29" s="296"/>
      <c r="C29" s="296"/>
      <c r="D29" s="296"/>
      <c r="E29" s="296"/>
      <c r="F29" s="75" t="s">
        <v>26</v>
      </c>
      <c r="G29" s="27" t="s">
        <v>56</v>
      </c>
    </row>
    <row r="30" spans="1:7" ht="33" x14ac:dyDescent="0.25">
      <c r="A30" s="296"/>
      <c r="B30" s="296"/>
      <c r="C30" s="296"/>
      <c r="D30" s="296"/>
      <c r="E30" s="296"/>
      <c r="F30" s="75" t="s">
        <v>34</v>
      </c>
      <c r="G30" s="29" t="s">
        <v>56</v>
      </c>
    </row>
    <row r="31" spans="1:7" ht="16.5" x14ac:dyDescent="0.25">
      <c r="A31" s="296"/>
      <c r="B31" s="296"/>
      <c r="C31" s="296"/>
      <c r="D31" s="296"/>
      <c r="E31" s="296"/>
      <c r="F31" s="75" t="s">
        <v>27</v>
      </c>
      <c r="G31" s="27" t="s">
        <v>56</v>
      </c>
    </row>
    <row r="32" spans="1:7" ht="243.75" customHeight="1" x14ac:dyDescent="0.25">
      <c r="A32" s="68" t="s">
        <v>906</v>
      </c>
      <c r="B32" s="68" t="s">
        <v>907</v>
      </c>
      <c r="C32" s="68" t="s">
        <v>908</v>
      </c>
      <c r="D32" s="68" t="s">
        <v>51</v>
      </c>
      <c r="E32" s="68" t="s">
        <v>49</v>
      </c>
      <c r="F32" s="75"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96" t="s">
        <v>21</v>
      </c>
      <c r="B35" s="296" t="s">
        <v>22</v>
      </c>
      <c r="C35" s="296" t="s">
        <v>29</v>
      </c>
      <c r="D35" s="296" t="s">
        <v>23</v>
      </c>
      <c r="E35" s="296" t="s">
        <v>24</v>
      </c>
      <c r="F35" s="75" t="s">
        <v>25</v>
      </c>
      <c r="G35" s="27">
        <v>92</v>
      </c>
    </row>
    <row r="36" spans="1:7" ht="16.5" x14ac:dyDescent="0.25">
      <c r="A36" s="296"/>
      <c r="B36" s="296"/>
      <c r="C36" s="296"/>
      <c r="D36" s="296"/>
      <c r="E36" s="296"/>
      <c r="F36" s="75" t="s">
        <v>33</v>
      </c>
      <c r="G36" s="29">
        <v>92</v>
      </c>
    </row>
    <row r="37" spans="1:7" ht="16.5" x14ac:dyDescent="0.25">
      <c r="A37" s="296"/>
      <c r="B37" s="296"/>
      <c r="C37" s="296"/>
      <c r="D37" s="296"/>
      <c r="E37" s="296"/>
      <c r="F37" s="75" t="s">
        <v>26</v>
      </c>
      <c r="G37" s="27" t="s">
        <v>56</v>
      </c>
    </row>
    <row r="38" spans="1:7" ht="33" x14ac:dyDescent="0.25">
      <c r="A38" s="296"/>
      <c r="B38" s="296"/>
      <c r="C38" s="296"/>
      <c r="D38" s="296"/>
      <c r="E38" s="296"/>
      <c r="F38" s="75" t="s">
        <v>34</v>
      </c>
      <c r="G38" s="29" t="s">
        <v>56</v>
      </c>
    </row>
    <row r="39" spans="1:7" ht="16.5" x14ac:dyDescent="0.25">
      <c r="A39" s="296"/>
      <c r="B39" s="296"/>
      <c r="C39" s="296"/>
      <c r="D39" s="296"/>
      <c r="E39" s="296"/>
      <c r="F39" s="75" t="s">
        <v>27</v>
      </c>
      <c r="G39" s="27" t="s">
        <v>56</v>
      </c>
    </row>
    <row r="40" spans="1:7" ht="78" customHeight="1" x14ac:dyDescent="0.25">
      <c r="A40" s="68" t="s">
        <v>306</v>
      </c>
      <c r="B40" s="68" t="s">
        <v>307</v>
      </c>
      <c r="C40" s="68" t="s">
        <v>308</v>
      </c>
      <c r="D40" s="68" t="s">
        <v>51</v>
      </c>
      <c r="E40" s="33" t="s">
        <v>49</v>
      </c>
      <c r="F40" s="75"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96" t="s">
        <v>21</v>
      </c>
      <c r="B43" s="296" t="s">
        <v>22</v>
      </c>
      <c r="C43" s="296" t="s">
        <v>29</v>
      </c>
      <c r="D43" s="296" t="s">
        <v>23</v>
      </c>
      <c r="E43" s="296" t="s">
        <v>24</v>
      </c>
      <c r="F43" s="75" t="s">
        <v>25</v>
      </c>
      <c r="G43" s="27">
        <v>100</v>
      </c>
    </row>
    <row r="44" spans="1:7" ht="16.5" x14ac:dyDescent="0.25">
      <c r="A44" s="296"/>
      <c r="B44" s="296"/>
      <c r="C44" s="296"/>
      <c r="D44" s="296"/>
      <c r="E44" s="296"/>
      <c r="F44" s="75" t="s">
        <v>33</v>
      </c>
      <c r="G44" s="29">
        <v>100</v>
      </c>
    </row>
    <row r="45" spans="1:7" ht="16.5" x14ac:dyDescent="0.25">
      <c r="A45" s="296"/>
      <c r="B45" s="296"/>
      <c r="C45" s="296"/>
      <c r="D45" s="296"/>
      <c r="E45" s="296"/>
      <c r="F45" s="75" t="s">
        <v>26</v>
      </c>
      <c r="G45" s="27" t="s">
        <v>56</v>
      </c>
    </row>
    <row r="46" spans="1:7" ht="33" x14ac:dyDescent="0.25">
      <c r="A46" s="296"/>
      <c r="B46" s="296"/>
      <c r="C46" s="296"/>
      <c r="D46" s="296"/>
      <c r="E46" s="296"/>
      <c r="F46" s="75" t="s">
        <v>34</v>
      </c>
      <c r="G46" s="27" t="s">
        <v>56</v>
      </c>
    </row>
    <row r="47" spans="1:7" ht="16.5" x14ac:dyDescent="0.25">
      <c r="A47" s="296"/>
      <c r="B47" s="296"/>
      <c r="C47" s="296"/>
      <c r="D47" s="296"/>
      <c r="E47" s="296"/>
      <c r="F47" s="75" t="s">
        <v>27</v>
      </c>
      <c r="G47" s="29" t="s">
        <v>56</v>
      </c>
    </row>
    <row r="48" spans="1:7" ht="65.25" customHeight="1" x14ac:dyDescent="0.25">
      <c r="A48" s="68" t="s">
        <v>537</v>
      </c>
      <c r="B48" s="68" t="s">
        <v>309</v>
      </c>
      <c r="C48" s="57" t="s">
        <v>910</v>
      </c>
      <c r="D48" s="68" t="s">
        <v>88</v>
      </c>
      <c r="E48" s="33" t="s">
        <v>55</v>
      </c>
      <c r="F48" s="75" t="s">
        <v>36</v>
      </c>
      <c r="G48" s="29" t="s">
        <v>56</v>
      </c>
    </row>
    <row r="49" spans="1:7" ht="16.5" x14ac:dyDescent="0.25">
      <c r="A49" s="296" t="s">
        <v>21</v>
      </c>
      <c r="B49" s="296" t="s">
        <v>22</v>
      </c>
      <c r="C49" s="296" t="s">
        <v>29</v>
      </c>
      <c r="D49" s="296" t="s">
        <v>23</v>
      </c>
      <c r="E49" s="296" t="s">
        <v>24</v>
      </c>
      <c r="F49" s="75" t="s">
        <v>25</v>
      </c>
      <c r="G49" s="27">
        <v>100</v>
      </c>
    </row>
    <row r="50" spans="1:7" ht="16.5" x14ac:dyDescent="0.25">
      <c r="A50" s="296"/>
      <c r="B50" s="296"/>
      <c r="C50" s="296"/>
      <c r="D50" s="296"/>
      <c r="E50" s="296"/>
      <c r="F50" s="75" t="s">
        <v>33</v>
      </c>
      <c r="G50" s="29">
        <v>100</v>
      </c>
    </row>
    <row r="51" spans="1:7" ht="16.5" x14ac:dyDescent="0.25">
      <c r="A51" s="296"/>
      <c r="B51" s="296"/>
      <c r="C51" s="296"/>
      <c r="D51" s="296"/>
      <c r="E51" s="296"/>
      <c r="F51" s="75" t="s">
        <v>26</v>
      </c>
      <c r="G51" s="27" t="s">
        <v>56</v>
      </c>
    </row>
    <row r="52" spans="1:7" ht="33" x14ac:dyDescent="0.25">
      <c r="A52" s="296"/>
      <c r="B52" s="296"/>
      <c r="C52" s="296"/>
      <c r="D52" s="296"/>
      <c r="E52" s="296"/>
      <c r="F52" s="75" t="s">
        <v>34</v>
      </c>
      <c r="G52" s="27" t="s">
        <v>56</v>
      </c>
    </row>
    <row r="53" spans="1:7" ht="16.5" x14ac:dyDescent="0.25">
      <c r="A53" s="296"/>
      <c r="B53" s="296"/>
      <c r="C53" s="296"/>
      <c r="D53" s="296"/>
      <c r="E53" s="296"/>
      <c r="F53" s="75" t="s">
        <v>27</v>
      </c>
      <c r="G53" s="29" t="s">
        <v>56</v>
      </c>
    </row>
    <row r="54" spans="1:7" ht="315" x14ac:dyDescent="0.25">
      <c r="A54" s="68" t="s">
        <v>538</v>
      </c>
      <c r="B54" s="68" t="s">
        <v>310</v>
      </c>
      <c r="C54" s="76" t="s">
        <v>911</v>
      </c>
      <c r="D54" s="68" t="s">
        <v>88</v>
      </c>
      <c r="E54" s="33" t="s">
        <v>55</v>
      </c>
      <c r="F54" s="75" t="s">
        <v>36</v>
      </c>
      <c r="G54" s="29" t="s">
        <v>56</v>
      </c>
    </row>
    <row r="55" spans="1:7" ht="16.5" x14ac:dyDescent="0.25">
      <c r="A55" s="243" t="s">
        <v>1205</v>
      </c>
      <c r="B55" s="244"/>
      <c r="C55" s="244"/>
      <c r="D55" s="244"/>
      <c r="E55" s="244"/>
      <c r="F55" s="244"/>
      <c r="G55" s="245"/>
    </row>
    <row r="56" spans="1:7" ht="16.5" x14ac:dyDescent="0.25">
      <c r="A56" s="238" t="s">
        <v>19</v>
      </c>
      <c r="B56" s="238"/>
      <c r="C56" s="238"/>
      <c r="D56" s="238"/>
      <c r="E56" s="238"/>
      <c r="F56" s="238" t="s">
        <v>20</v>
      </c>
      <c r="G56" s="238"/>
    </row>
    <row r="57" spans="1:7" ht="16.5" x14ac:dyDescent="0.25">
      <c r="A57" s="296" t="s">
        <v>21</v>
      </c>
      <c r="B57" s="296" t="s">
        <v>22</v>
      </c>
      <c r="C57" s="296" t="s">
        <v>29</v>
      </c>
      <c r="D57" s="296" t="s">
        <v>23</v>
      </c>
      <c r="E57" s="296" t="s">
        <v>24</v>
      </c>
      <c r="F57" s="75" t="s">
        <v>25</v>
      </c>
      <c r="G57" s="29">
        <v>100</v>
      </c>
    </row>
    <row r="58" spans="1:7" ht="16.5" x14ac:dyDescent="0.25">
      <c r="A58" s="296"/>
      <c r="B58" s="296"/>
      <c r="C58" s="296"/>
      <c r="D58" s="296"/>
      <c r="E58" s="296"/>
      <c r="F58" s="75" t="s">
        <v>33</v>
      </c>
      <c r="G58" s="29">
        <v>100</v>
      </c>
    </row>
    <row r="59" spans="1:7" ht="16.5" x14ac:dyDescent="0.25">
      <c r="A59" s="296"/>
      <c r="B59" s="296"/>
      <c r="C59" s="296"/>
      <c r="D59" s="296"/>
      <c r="E59" s="296"/>
      <c r="F59" s="75" t="s">
        <v>26</v>
      </c>
      <c r="G59" s="29">
        <v>100</v>
      </c>
    </row>
    <row r="60" spans="1:7" ht="33" x14ac:dyDescent="0.25">
      <c r="A60" s="296"/>
      <c r="B60" s="296"/>
      <c r="C60" s="296"/>
      <c r="D60" s="296"/>
      <c r="E60" s="296"/>
      <c r="F60" s="75" t="s">
        <v>34</v>
      </c>
      <c r="G60" s="29">
        <v>100</v>
      </c>
    </row>
    <row r="61" spans="1:7" ht="16.5" x14ac:dyDescent="0.25">
      <c r="A61" s="296"/>
      <c r="B61" s="296"/>
      <c r="C61" s="296"/>
      <c r="D61" s="296"/>
      <c r="E61" s="296"/>
      <c r="F61" s="75" t="s">
        <v>27</v>
      </c>
      <c r="G61" s="29" t="s">
        <v>1200</v>
      </c>
    </row>
    <row r="62" spans="1:7" ht="65.25" customHeight="1" x14ac:dyDescent="0.25">
      <c r="A62" s="68" t="s">
        <v>311</v>
      </c>
      <c r="B62" s="68" t="s">
        <v>312</v>
      </c>
      <c r="C62" s="57" t="s">
        <v>909</v>
      </c>
      <c r="D62" s="68" t="s">
        <v>51</v>
      </c>
      <c r="E62" s="33" t="s">
        <v>52</v>
      </c>
      <c r="F62" s="75" t="s">
        <v>36</v>
      </c>
      <c r="G62" s="29" t="s">
        <v>1200</v>
      </c>
    </row>
    <row r="63" spans="1:7" ht="15.75" customHeight="1" x14ac:dyDescent="0.25">
      <c r="A63" s="207" t="s">
        <v>21</v>
      </c>
      <c r="B63" s="207" t="s">
        <v>22</v>
      </c>
      <c r="C63" s="207" t="s">
        <v>29</v>
      </c>
      <c r="D63" s="207" t="s">
        <v>23</v>
      </c>
      <c r="E63" s="207" t="s">
        <v>24</v>
      </c>
      <c r="F63" s="28" t="s">
        <v>25</v>
      </c>
      <c r="G63" s="29">
        <v>100</v>
      </c>
    </row>
    <row r="64" spans="1:7" ht="13.5" customHeight="1" x14ac:dyDescent="0.25">
      <c r="A64" s="207"/>
      <c r="B64" s="207"/>
      <c r="C64" s="207"/>
      <c r="D64" s="207"/>
      <c r="E64" s="207"/>
      <c r="F64" s="28" t="s">
        <v>33</v>
      </c>
      <c r="G64" s="29">
        <v>100</v>
      </c>
    </row>
    <row r="65" spans="1:7" ht="15.75" customHeight="1" x14ac:dyDescent="0.25">
      <c r="A65" s="207"/>
      <c r="B65" s="207"/>
      <c r="C65" s="207"/>
      <c r="D65" s="207"/>
      <c r="E65" s="207"/>
      <c r="F65" s="28" t="s">
        <v>26</v>
      </c>
      <c r="G65" s="29">
        <v>100</v>
      </c>
    </row>
    <row r="66" spans="1:7" ht="19.5" customHeight="1" x14ac:dyDescent="0.25">
      <c r="A66" s="207"/>
      <c r="B66" s="207"/>
      <c r="C66" s="207"/>
      <c r="D66" s="207"/>
      <c r="E66" s="207"/>
      <c r="F66" s="28" t="s">
        <v>34</v>
      </c>
      <c r="G66" s="29">
        <v>100</v>
      </c>
    </row>
    <row r="67" spans="1:7" ht="18" customHeight="1" x14ac:dyDescent="0.25">
      <c r="A67" s="207"/>
      <c r="B67" s="207"/>
      <c r="C67" s="207"/>
      <c r="D67" s="207"/>
      <c r="E67" s="207"/>
      <c r="F67" s="28" t="s">
        <v>27</v>
      </c>
      <c r="G67" s="29">
        <f>(1/1)*100</f>
        <v>100</v>
      </c>
    </row>
    <row r="68" spans="1:7" ht="65.25" customHeight="1" x14ac:dyDescent="0.25">
      <c r="A68" s="68" t="s">
        <v>514</v>
      </c>
      <c r="B68" s="68" t="s">
        <v>312</v>
      </c>
      <c r="C68" s="76" t="s">
        <v>515</v>
      </c>
      <c r="D68" s="68" t="s">
        <v>51</v>
      </c>
      <c r="E68" s="33" t="s">
        <v>52</v>
      </c>
      <c r="F68" s="75" t="s">
        <v>36</v>
      </c>
      <c r="G68" s="29">
        <v>100</v>
      </c>
    </row>
    <row r="69" spans="1:7" ht="16.5" x14ac:dyDescent="0.25">
      <c r="A69" s="296" t="s">
        <v>21</v>
      </c>
      <c r="B69" s="296" t="s">
        <v>22</v>
      </c>
      <c r="C69" s="296" t="s">
        <v>29</v>
      </c>
      <c r="D69" s="296" t="s">
        <v>23</v>
      </c>
      <c r="E69" s="296" t="s">
        <v>24</v>
      </c>
      <c r="F69" s="75" t="s">
        <v>25</v>
      </c>
      <c r="G69" s="29">
        <v>100</v>
      </c>
    </row>
    <row r="70" spans="1:7" ht="16.5" x14ac:dyDescent="0.25">
      <c r="A70" s="296"/>
      <c r="B70" s="296"/>
      <c r="C70" s="296"/>
      <c r="D70" s="296"/>
      <c r="E70" s="296"/>
      <c r="F70" s="75" t="s">
        <v>33</v>
      </c>
      <c r="G70" s="29">
        <v>100</v>
      </c>
    </row>
    <row r="71" spans="1:7" ht="16.5" x14ac:dyDescent="0.25">
      <c r="A71" s="296"/>
      <c r="B71" s="296"/>
      <c r="C71" s="296"/>
      <c r="D71" s="296"/>
      <c r="E71" s="296"/>
      <c r="F71" s="75" t="s">
        <v>26</v>
      </c>
      <c r="G71" s="29">
        <v>79</v>
      </c>
    </row>
    <row r="72" spans="1:7" ht="33" x14ac:dyDescent="0.25">
      <c r="A72" s="296"/>
      <c r="B72" s="296"/>
      <c r="C72" s="296"/>
      <c r="D72" s="296"/>
      <c r="E72" s="296"/>
      <c r="F72" s="75" t="s">
        <v>34</v>
      </c>
      <c r="G72" s="29">
        <v>79</v>
      </c>
    </row>
    <row r="73" spans="1:7" ht="16.5" x14ac:dyDescent="0.25">
      <c r="A73" s="296"/>
      <c r="B73" s="296"/>
      <c r="C73" s="296"/>
      <c r="D73" s="296"/>
      <c r="E73" s="296"/>
      <c r="F73" s="75" t="s">
        <v>27</v>
      </c>
      <c r="G73" s="29">
        <f>((0.75+0.8+0.9+1)/4)*100</f>
        <v>86.25</v>
      </c>
    </row>
    <row r="74" spans="1:7" ht="63" x14ac:dyDescent="0.25">
      <c r="A74" s="68" t="s">
        <v>912</v>
      </c>
      <c r="B74" s="68" t="s">
        <v>313</v>
      </c>
      <c r="C74" s="76" t="s">
        <v>314</v>
      </c>
      <c r="D74" s="68" t="s">
        <v>51</v>
      </c>
      <c r="E74" s="33" t="s">
        <v>52</v>
      </c>
      <c r="F74" s="75" t="s">
        <v>36</v>
      </c>
      <c r="G74" s="29">
        <v>86.25</v>
      </c>
    </row>
    <row r="75" spans="1:7" ht="16.5" x14ac:dyDescent="0.25">
      <c r="A75" s="296" t="s">
        <v>21</v>
      </c>
      <c r="B75" s="296" t="s">
        <v>22</v>
      </c>
      <c r="C75" s="296" t="s">
        <v>29</v>
      </c>
      <c r="D75" s="296" t="s">
        <v>23</v>
      </c>
      <c r="E75" s="296" t="s">
        <v>24</v>
      </c>
      <c r="F75" s="75" t="s">
        <v>25</v>
      </c>
      <c r="G75" s="29">
        <v>100</v>
      </c>
    </row>
    <row r="76" spans="1:7" ht="16.5" x14ac:dyDescent="0.25">
      <c r="A76" s="296"/>
      <c r="B76" s="296"/>
      <c r="C76" s="296"/>
      <c r="D76" s="296"/>
      <c r="E76" s="296"/>
      <c r="F76" s="75" t="s">
        <v>33</v>
      </c>
      <c r="G76" s="29">
        <v>100</v>
      </c>
    </row>
    <row r="77" spans="1:7" ht="16.5" x14ac:dyDescent="0.25">
      <c r="A77" s="296"/>
      <c r="B77" s="296"/>
      <c r="C77" s="296"/>
      <c r="D77" s="296"/>
      <c r="E77" s="296"/>
      <c r="F77" s="75" t="s">
        <v>26</v>
      </c>
      <c r="G77" s="29">
        <v>79</v>
      </c>
    </row>
    <row r="78" spans="1:7" ht="33" x14ac:dyDescent="0.25">
      <c r="A78" s="296"/>
      <c r="B78" s="296"/>
      <c r="C78" s="296"/>
      <c r="D78" s="296"/>
      <c r="E78" s="296"/>
      <c r="F78" s="75" t="s">
        <v>34</v>
      </c>
      <c r="G78" s="29">
        <v>79</v>
      </c>
    </row>
    <row r="79" spans="1:7" ht="16.5" x14ac:dyDescent="0.25">
      <c r="A79" s="296"/>
      <c r="B79" s="296"/>
      <c r="C79" s="296"/>
      <c r="D79" s="296"/>
      <c r="E79" s="296"/>
      <c r="F79" s="75" t="s">
        <v>27</v>
      </c>
      <c r="G79" s="29">
        <f>((0.4+0.1+0.1+0.5)/4)*100</f>
        <v>27.500000000000004</v>
      </c>
    </row>
    <row r="80" spans="1:7" ht="114.75" customHeight="1" x14ac:dyDescent="0.25">
      <c r="A80" s="68" t="s">
        <v>913</v>
      </c>
      <c r="B80" s="68" t="s">
        <v>315</v>
      </c>
      <c r="C80" s="76" t="s">
        <v>316</v>
      </c>
      <c r="D80" s="68" t="s">
        <v>51</v>
      </c>
      <c r="E80" s="33" t="s">
        <v>52</v>
      </c>
      <c r="F80" s="75" t="s">
        <v>36</v>
      </c>
      <c r="G80" s="29">
        <v>27.500000000000004</v>
      </c>
    </row>
    <row r="81" spans="1:7" ht="16.5" x14ac:dyDescent="0.25">
      <c r="A81" s="296" t="s">
        <v>21</v>
      </c>
      <c r="B81" s="296" t="s">
        <v>22</v>
      </c>
      <c r="C81" s="296" t="s">
        <v>29</v>
      </c>
      <c r="D81" s="296" t="s">
        <v>23</v>
      </c>
      <c r="E81" s="296" t="s">
        <v>24</v>
      </c>
      <c r="F81" s="75" t="s">
        <v>25</v>
      </c>
      <c r="G81" s="29">
        <v>100</v>
      </c>
    </row>
    <row r="82" spans="1:7" ht="16.5" x14ac:dyDescent="0.25">
      <c r="A82" s="296"/>
      <c r="B82" s="296"/>
      <c r="C82" s="296"/>
      <c r="D82" s="296"/>
      <c r="E82" s="296"/>
      <c r="F82" s="75" t="s">
        <v>33</v>
      </c>
      <c r="G82" s="29">
        <v>100</v>
      </c>
    </row>
    <row r="83" spans="1:7" ht="16.5" x14ac:dyDescent="0.25">
      <c r="A83" s="296"/>
      <c r="B83" s="296"/>
      <c r="C83" s="296"/>
      <c r="D83" s="296"/>
      <c r="E83" s="296"/>
      <c r="F83" s="75" t="s">
        <v>26</v>
      </c>
      <c r="G83" s="29">
        <v>100</v>
      </c>
    </row>
    <row r="84" spans="1:7" ht="33" x14ac:dyDescent="0.25">
      <c r="A84" s="296"/>
      <c r="B84" s="296"/>
      <c r="C84" s="296"/>
      <c r="D84" s="296"/>
      <c r="E84" s="296"/>
      <c r="F84" s="75" t="s">
        <v>34</v>
      </c>
      <c r="G84" s="29">
        <v>100</v>
      </c>
    </row>
    <row r="85" spans="1:7" ht="16.5" x14ac:dyDescent="0.25">
      <c r="A85" s="296"/>
      <c r="B85" s="296"/>
      <c r="C85" s="296"/>
      <c r="D85" s="296"/>
      <c r="E85" s="296"/>
      <c r="F85" s="75" t="s">
        <v>27</v>
      </c>
      <c r="G85" s="29" t="s">
        <v>1200</v>
      </c>
    </row>
    <row r="86" spans="1:7" ht="157.5" x14ac:dyDescent="0.25">
      <c r="A86" s="68" t="s">
        <v>317</v>
      </c>
      <c r="B86" s="30" t="s">
        <v>318</v>
      </c>
      <c r="C86" s="57" t="s">
        <v>319</v>
      </c>
      <c r="D86" s="68" t="s">
        <v>51</v>
      </c>
      <c r="E86" s="33" t="s">
        <v>52</v>
      </c>
      <c r="F86" s="75" t="s">
        <v>36</v>
      </c>
      <c r="G86" s="29" t="s">
        <v>1200</v>
      </c>
    </row>
    <row r="87" spans="1:7" ht="16.5" x14ac:dyDescent="0.25">
      <c r="A87" s="296" t="s">
        <v>21</v>
      </c>
      <c r="B87" s="296" t="s">
        <v>22</v>
      </c>
      <c r="C87" s="296" t="s">
        <v>29</v>
      </c>
      <c r="D87" s="296" t="s">
        <v>23</v>
      </c>
      <c r="E87" s="296" t="s">
        <v>24</v>
      </c>
      <c r="F87" s="75" t="s">
        <v>25</v>
      </c>
      <c r="G87" s="29">
        <v>100</v>
      </c>
    </row>
    <row r="88" spans="1:7" ht="16.5" x14ac:dyDescent="0.25">
      <c r="A88" s="296"/>
      <c r="B88" s="296"/>
      <c r="C88" s="296"/>
      <c r="D88" s="296"/>
      <c r="E88" s="296"/>
      <c r="F88" s="75" t="s">
        <v>33</v>
      </c>
      <c r="G88" s="29">
        <v>100</v>
      </c>
    </row>
    <row r="89" spans="1:7" ht="16.5" x14ac:dyDescent="0.25">
      <c r="A89" s="296"/>
      <c r="B89" s="296"/>
      <c r="C89" s="296"/>
      <c r="D89" s="296"/>
      <c r="E89" s="296"/>
      <c r="F89" s="75" t="s">
        <v>26</v>
      </c>
      <c r="G89" s="29">
        <v>63</v>
      </c>
    </row>
    <row r="90" spans="1:7" ht="33" x14ac:dyDescent="0.25">
      <c r="A90" s="296"/>
      <c r="B90" s="296"/>
      <c r="C90" s="296"/>
      <c r="D90" s="296"/>
      <c r="E90" s="296"/>
      <c r="F90" s="75" t="s">
        <v>34</v>
      </c>
      <c r="G90" s="29">
        <v>63</v>
      </c>
    </row>
    <row r="91" spans="1:7" ht="16.5" x14ac:dyDescent="0.25">
      <c r="A91" s="296"/>
      <c r="B91" s="296"/>
      <c r="C91" s="296"/>
      <c r="D91" s="296"/>
      <c r="E91" s="296"/>
      <c r="F91" s="75" t="s">
        <v>27</v>
      </c>
      <c r="G91" s="29">
        <f>((1+0.3+0.75+0.85+0.75+0.75)/6)*100</f>
        <v>73.333333333333343</v>
      </c>
    </row>
    <row r="92" spans="1:7" ht="94.5" x14ac:dyDescent="0.25">
      <c r="A92" s="68" t="s">
        <v>914</v>
      </c>
      <c r="B92" s="68" t="s">
        <v>320</v>
      </c>
      <c r="C92" s="76" t="s">
        <v>321</v>
      </c>
      <c r="D92" s="68" t="s">
        <v>51</v>
      </c>
      <c r="E92" s="33" t="s">
        <v>52</v>
      </c>
      <c r="F92" s="75" t="s">
        <v>36</v>
      </c>
      <c r="G92" s="29">
        <v>73.333333333333343</v>
      </c>
    </row>
    <row r="93" spans="1:7" ht="16.5" x14ac:dyDescent="0.25">
      <c r="A93" s="296" t="s">
        <v>21</v>
      </c>
      <c r="B93" s="296" t="s">
        <v>22</v>
      </c>
      <c r="C93" s="296" t="s">
        <v>29</v>
      </c>
      <c r="D93" s="296" t="s">
        <v>23</v>
      </c>
      <c r="E93" s="296" t="s">
        <v>24</v>
      </c>
      <c r="F93" s="75" t="s">
        <v>25</v>
      </c>
      <c r="G93" s="29">
        <v>100</v>
      </c>
    </row>
    <row r="94" spans="1:7" ht="16.5" x14ac:dyDescent="0.25">
      <c r="A94" s="296"/>
      <c r="B94" s="296"/>
      <c r="C94" s="296"/>
      <c r="D94" s="296"/>
      <c r="E94" s="296"/>
      <c r="F94" s="75" t="s">
        <v>33</v>
      </c>
      <c r="G94" s="29">
        <v>100</v>
      </c>
    </row>
    <row r="95" spans="1:7" ht="16.5" x14ac:dyDescent="0.25">
      <c r="A95" s="296"/>
      <c r="B95" s="296"/>
      <c r="C95" s="296"/>
      <c r="D95" s="296"/>
      <c r="E95" s="296"/>
      <c r="F95" s="75" t="s">
        <v>26</v>
      </c>
      <c r="G95" s="29">
        <v>100</v>
      </c>
    </row>
    <row r="96" spans="1:7" ht="33" x14ac:dyDescent="0.25">
      <c r="A96" s="296"/>
      <c r="B96" s="296"/>
      <c r="C96" s="296"/>
      <c r="D96" s="296"/>
      <c r="E96" s="296"/>
      <c r="F96" s="75" t="s">
        <v>34</v>
      </c>
      <c r="G96" s="29">
        <v>100</v>
      </c>
    </row>
    <row r="97" spans="1:7" ht="16.5" x14ac:dyDescent="0.25">
      <c r="A97" s="296"/>
      <c r="B97" s="296"/>
      <c r="C97" s="296"/>
      <c r="D97" s="296"/>
      <c r="E97" s="296"/>
      <c r="F97" s="75" t="s">
        <v>27</v>
      </c>
      <c r="G97" s="29">
        <f>(49/49)*100</f>
        <v>100</v>
      </c>
    </row>
    <row r="98" spans="1:7" ht="82.5" customHeight="1" x14ac:dyDescent="0.25">
      <c r="A98" s="68" t="s">
        <v>322</v>
      </c>
      <c r="B98" s="68" t="s">
        <v>323</v>
      </c>
      <c r="C98" s="68" t="s">
        <v>324</v>
      </c>
      <c r="D98" s="68" t="s">
        <v>51</v>
      </c>
      <c r="E98" s="33" t="s">
        <v>52</v>
      </c>
      <c r="F98" s="75" t="s">
        <v>36</v>
      </c>
      <c r="G98" s="29">
        <v>100</v>
      </c>
    </row>
    <row r="99" spans="1:7" ht="16.5" x14ac:dyDescent="0.25">
      <c r="A99" s="296" t="s">
        <v>21</v>
      </c>
      <c r="B99" s="296" t="s">
        <v>22</v>
      </c>
      <c r="C99" s="296" t="s">
        <v>29</v>
      </c>
      <c r="D99" s="296" t="s">
        <v>23</v>
      </c>
      <c r="E99" s="296" t="s">
        <v>24</v>
      </c>
      <c r="F99" s="75" t="s">
        <v>25</v>
      </c>
      <c r="G99" s="29">
        <v>100</v>
      </c>
    </row>
    <row r="100" spans="1:7" ht="16.5" x14ac:dyDescent="0.25">
      <c r="A100" s="296"/>
      <c r="B100" s="296"/>
      <c r="C100" s="296"/>
      <c r="D100" s="296"/>
      <c r="E100" s="296"/>
      <c r="F100" s="75" t="s">
        <v>33</v>
      </c>
      <c r="G100" s="29">
        <v>100</v>
      </c>
    </row>
    <row r="101" spans="1:7" ht="16.5" x14ac:dyDescent="0.25">
      <c r="A101" s="296"/>
      <c r="B101" s="296"/>
      <c r="C101" s="296"/>
      <c r="D101" s="296"/>
      <c r="E101" s="296"/>
      <c r="F101" s="75" t="s">
        <v>26</v>
      </c>
      <c r="G101" s="29" t="s">
        <v>56</v>
      </c>
    </row>
    <row r="102" spans="1:7" ht="33" x14ac:dyDescent="0.25">
      <c r="A102" s="296"/>
      <c r="B102" s="296"/>
      <c r="C102" s="296"/>
      <c r="D102" s="296"/>
      <c r="E102" s="296"/>
      <c r="F102" s="75" t="s">
        <v>34</v>
      </c>
      <c r="G102" s="29" t="s">
        <v>56</v>
      </c>
    </row>
    <row r="103" spans="1:7" ht="16.5" x14ac:dyDescent="0.25">
      <c r="A103" s="296"/>
      <c r="B103" s="296"/>
      <c r="C103" s="296"/>
      <c r="D103" s="296"/>
      <c r="E103" s="296"/>
      <c r="F103" s="75" t="s">
        <v>27</v>
      </c>
      <c r="G103" s="29" t="s">
        <v>56</v>
      </c>
    </row>
    <row r="104" spans="1:7" ht="82.5" customHeight="1" x14ac:dyDescent="0.25">
      <c r="A104" s="68" t="s">
        <v>915</v>
      </c>
      <c r="B104" s="68" t="s">
        <v>536</v>
      </c>
      <c r="C104" s="68" t="s">
        <v>916</v>
      </c>
      <c r="D104" s="68" t="s">
        <v>51</v>
      </c>
      <c r="E104" s="33" t="s">
        <v>55</v>
      </c>
      <c r="F104" s="75" t="s">
        <v>36</v>
      </c>
      <c r="G104" s="29" t="s">
        <v>56</v>
      </c>
    </row>
    <row r="105" spans="1:7" ht="16.5" x14ac:dyDescent="0.25">
      <c r="A105" s="224" t="s">
        <v>28</v>
      </c>
      <c r="B105" s="225"/>
      <c r="C105" s="225"/>
      <c r="D105" s="225"/>
      <c r="E105" s="225"/>
      <c r="F105" s="225"/>
      <c r="G105" s="226"/>
    </row>
    <row r="106" spans="1:7" ht="33" customHeight="1" x14ac:dyDescent="0.25">
      <c r="A106" s="195" t="str">
        <f>+A32</f>
        <v>Porcentaje de sujetos obligados del ámbito federal de la Ley General de Protección de Datos Personales en Posesión de Sujetos Obligados que cuentan con una política interna o programa de protección de datos personales.</v>
      </c>
      <c r="B106" s="196"/>
      <c r="C106" s="196"/>
      <c r="D106" s="196"/>
      <c r="E106" s="196"/>
      <c r="F106" s="196"/>
      <c r="G106" s="197"/>
    </row>
    <row r="107" spans="1:7" ht="16.5" x14ac:dyDescent="0.25">
      <c r="A107" s="10" t="s">
        <v>130</v>
      </c>
      <c r="B107" s="180"/>
      <c r="C107" s="181"/>
      <c r="D107" s="181"/>
      <c r="E107" s="181"/>
      <c r="F107" s="181"/>
      <c r="G107" s="182"/>
    </row>
    <row r="108" spans="1:7" ht="16.5" x14ac:dyDescent="0.25">
      <c r="A108" s="10" t="s">
        <v>129</v>
      </c>
      <c r="B108" s="189" t="s">
        <v>107</v>
      </c>
      <c r="C108" s="190"/>
      <c r="D108" s="190"/>
      <c r="E108" s="190"/>
      <c r="F108" s="190"/>
      <c r="G108" s="191"/>
    </row>
    <row r="109" spans="1:7" ht="16.5" x14ac:dyDescent="0.25">
      <c r="A109" s="195" t="str">
        <f>+A40</f>
        <v>Porcentaje de utilidad de las herramientas que el INAI pone a disposición de los responsables para facilitar el cumplimiento de las obligaciones en materia de protección de datos personales.</v>
      </c>
      <c r="B109" s="196"/>
      <c r="C109" s="196"/>
      <c r="D109" s="196"/>
      <c r="E109" s="196"/>
      <c r="F109" s="196"/>
      <c r="G109" s="197"/>
    </row>
    <row r="110" spans="1:7" ht="16.5" x14ac:dyDescent="0.25">
      <c r="A110" s="10" t="s">
        <v>130</v>
      </c>
      <c r="B110" s="180"/>
      <c r="C110" s="181"/>
      <c r="D110" s="181"/>
      <c r="E110" s="181"/>
      <c r="F110" s="181"/>
      <c r="G110" s="182"/>
    </row>
    <row r="111" spans="1:7" ht="16.5" x14ac:dyDescent="0.25">
      <c r="A111" s="10" t="s">
        <v>129</v>
      </c>
      <c r="B111" s="189"/>
      <c r="C111" s="190"/>
      <c r="D111" s="190"/>
      <c r="E111" s="190"/>
      <c r="F111" s="190"/>
      <c r="G111" s="191"/>
    </row>
    <row r="112" spans="1:7" ht="16.5" x14ac:dyDescent="0.25">
      <c r="A112" s="195" t="str">
        <f>A48</f>
        <v>Media geométrica de cumplimiento del programa de autorregulación.</v>
      </c>
      <c r="B112" s="196"/>
      <c r="C112" s="196"/>
      <c r="D112" s="196"/>
      <c r="E112" s="196"/>
      <c r="F112" s="196"/>
      <c r="G112" s="197"/>
    </row>
    <row r="113" spans="1:7" ht="16.5" x14ac:dyDescent="0.25">
      <c r="A113" s="12" t="s">
        <v>130</v>
      </c>
      <c r="B113" s="180"/>
      <c r="C113" s="181"/>
      <c r="D113" s="181"/>
      <c r="E113" s="181"/>
      <c r="F113" s="181"/>
      <c r="G113" s="182"/>
    </row>
    <row r="114" spans="1:7" ht="16.5" x14ac:dyDescent="0.25">
      <c r="A114" s="12" t="s">
        <v>129</v>
      </c>
      <c r="B114" s="306"/>
      <c r="C114" s="307"/>
      <c r="D114" s="307"/>
      <c r="E114" s="307"/>
      <c r="F114" s="307"/>
      <c r="G114" s="308"/>
    </row>
    <row r="115" spans="1:7" ht="16.5" x14ac:dyDescent="0.25">
      <c r="A115" s="195" t="str">
        <f>+A54</f>
        <v>Media geométrica del cumplimiento del programa de acompañamiento y prevención.</v>
      </c>
      <c r="B115" s="196"/>
      <c r="C115" s="196"/>
      <c r="D115" s="196"/>
      <c r="E115" s="196"/>
      <c r="F115" s="196"/>
      <c r="G115" s="197"/>
    </row>
    <row r="116" spans="1:7" ht="16.5" x14ac:dyDescent="0.25">
      <c r="A116" s="12" t="s">
        <v>130</v>
      </c>
      <c r="B116" s="180"/>
      <c r="C116" s="181"/>
      <c r="D116" s="181"/>
      <c r="E116" s="181"/>
      <c r="F116" s="181"/>
      <c r="G116" s="182"/>
    </row>
    <row r="117" spans="1:7" ht="16.5" x14ac:dyDescent="0.25">
      <c r="A117" s="12" t="s">
        <v>129</v>
      </c>
      <c r="B117" s="306"/>
      <c r="C117" s="307"/>
      <c r="D117" s="307"/>
      <c r="E117" s="307"/>
      <c r="F117" s="307"/>
      <c r="G117" s="308"/>
    </row>
    <row r="118" spans="1:7" ht="16.5" x14ac:dyDescent="0.25">
      <c r="A118" s="195" t="str">
        <f>+A62</f>
        <v>Porcentaje de esquemas de autorregulación (EA) evaluados</v>
      </c>
      <c r="B118" s="196"/>
      <c r="C118" s="196"/>
      <c r="D118" s="196"/>
      <c r="E118" s="196"/>
      <c r="F118" s="196"/>
      <c r="G118" s="197"/>
    </row>
    <row r="119" spans="1:7" ht="33.950000000000003" customHeight="1" x14ac:dyDescent="0.25">
      <c r="A119" s="10" t="s">
        <v>130</v>
      </c>
      <c r="B119" s="297" t="s">
        <v>1252</v>
      </c>
      <c r="C119" s="298"/>
      <c r="D119" s="298"/>
      <c r="E119" s="298"/>
      <c r="F119" s="298"/>
      <c r="G119" s="299"/>
    </row>
    <row r="120" spans="1:7" ht="16.5" x14ac:dyDescent="0.25">
      <c r="A120" s="10" t="s">
        <v>129</v>
      </c>
      <c r="B120" s="189"/>
      <c r="C120" s="190"/>
      <c r="D120" s="190"/>
      <c r="E120" s="190"/>
      <c r="F120" s="190"/>
      <c r="G120" s="191"/>
    </row>
    <row r="121" spans="1:7" ht="16.5" x14ac:dyDescent="0.25">
      <c r="A121" s="195" t="str">
        <f>+A68</f>
        <v>Porcentaje de esquemas de autorregulación (EA) reconocidos.</v>
      </c>
      <c r="B121" s="196"/>
      <c r="C121" s="196"/>
      <c r="D121" s="196"/>
      <c r="E121" s="196"/>
      <c r="F121" s="196"/>
      <c r="G121" s="197"/>
    </row>
    <row r="122" spans="1:7" ht="51" customHeight="1" x14ac:dyDescent="0.25">
      <c r="A122" s="10" t="s">
        <v>130</v>
      </c>
      <c r="B122" s="201" t="s">
        <v>1253</v>
      </c>
      <c r="C122" s="202"/>
      <c r="D122" s="202"/>
      <c r="E122" s="202"/>
      <c r="F122" s="202"/>
      <c r="G122" s="203"/>
    </row>
    <row r="123" spans="1:7" ht="16.5" x14ac:dyDescent="0.25">
      <c r="A123" s="10" t="s">
        <v>129</v>
      </c>
      <c r="B123" s="309"/>
      <c r="C123" s="310"/>
      <c r="D123" s="310"/>
      <c r="E123" s="310"/>
      <c r="F123" s="310"/>
      <c r="G123" s="311"/>
    </row>
    <row r="124" spans="1:7" ht="16.5" x14ac:dyDescent="0.25">
      <c r="A124" s="195" t="str">
        <f>+A74</f>
        <v>Porcentaje de actividades realizadas por la DGPAR relacionadas con el impulso de la autorregulación.</v>
      </c>
      <c r="B124" s="196"/>
      <c r="C124" s="196"/>
      <c r="D124" s="196"/>
      <c r="E124" s="196"/>
      <c r="F124" s="196"/>
      <c r="G124" s="197"/>
    </row>
    <row r="125" spans="1:7" ht="186.95" customHeight="1" x14ac:dyDescent="0.25">
      <c r="A125" s="10" t="s">
        <v>130</v>
      </c>
      <c r="B125" s="297" t="s">
        <v>1249</v>
      </c>
      <c r="C125" s="298"/>
      <c r="D125" s="298"/>
      <c r="E125" s="298"/>
      <c r="F125" s="298"/>
      <c r="G125" s="299"/>
    </row>
    <row r="126" spans="1:7" ht="16.5" x14ac:dyDescent="0.25">
      <c r="A126" s="10" t="s">
        <v>129</v>
      </c>
      <c r="B126" s="189"/>
      <c r="C126" s="190"/>
      <c r="D126" s="190"/>
      <c r="E126" s="190"/>
      <c r="F126" s="190"/>
      <c r="G126" s="191"/>
    </row>
    <row r="127" spans="1:7" ht="16.5" x14ac:dyDescent="0.25">
      <c r="A127" s="195" t="str">
        <f>+A80</f>
        <v xml:space="preserve">Porcentaje de actividades relacionadas con la elaboración de material para orientar  en el cumplimiento de obligaciones en materia de protección de datos personales. </v>
      </c>
      <c r="B127" s="196"/>
      <c r="C127" s="196"/>
      <c r="D127" s="196"/>
      <c r="E127" s="196"/>
      <c r="F127" s="196"/>
      <c r="G127" s="197"/>
    </row>
    <row r="128" spans="1:7" ht="102" customHeight="1" x14ac:dyDescent="0.25">
      <c r="A128" s="10" t="s">
        <v>130</v>
      </c>
      <c r="B128" s="297" t="s">
        <v>1250</v>
      </c>
      <c r="C128" s="298"/>
      <c r="D128" s="298"/>
      <c r="E128" s="298"/>
      <c r="F128" s="298"/>
      <c r="G128" s="299"/>
    </row>
    <row r="129" spans="1:7" ht="16.5" x14ac:dyDescent="0.25">
      <c r="A129" s="10" t="s">
        <v>129</v>
      </c>
      <c r="B129" s="189"/>
      <c r="C129" s="190"/>
      <c r="D129" s="190"/>
      <c r="E129" s="190"/>
      <c r="F129" s="190"/>
      <c r="G129" s="191"/>
    </row>
    <row r="130" spans="1:7" ht="33" customHeight="1" x14ac:dyDescent="0.25">
      <c r="A130" s="195" t="str">
        <f>+A86</f>
        <v>Porcentaje de solicitudes de autorización de medidas compensatorias así como para el uso de hiperenlaces o hipervínculos en una página de Internet del INAI para dar a conocer avisos de privacidad a través de medidas compensatorias atendidas.</v>
      </c>
      <c r="B130" s="196"/>
      <c r="C130" s="196"/>
      <c r="D130" s="196"/>
      <c r="E130" s="196"/>
      <c r="F130" s="196"/>
      <c r="G130" s="197"/>
    </row>
    <row r="131" spans="1:7" ht="33.950000000000003" customHeight="1" x14ac:dyDescent="0.25">
      <c r="A131" s="10" t="s">
        <v>130</v>
      </c>
      <c r="B131" s="297" t="s">
        <v>1251</v>
      </c>
      <c r="C131" s="298"/>
      <c r="D131" s="298"/>
      <c r="E131" s="298"/>
      <c r="F131" s="298"/>
      <c r="G131" s="299"/>
    </row>
    <row r="132" spans="1:7" ht="16.5" x14ac:dyDescent="0.25">
      <c r="A132" s="10" t="s">
        <v>129</v>
      </c>
      <c r="B132" s="189"/>
      <c r="C132" s="190"/>
      <c r="D132" s="190"/>
      <c r="E132" s="190"/>
      <c r="F132" s="190"/>
      <c r="G132" s="191"/>
    </row>
    <row r="133" spans="1:7" ht="16.5" x14ac:dyDescent="0.25">
      <c r="A133" s="195" t="str">
        <f>+A92</f>
        <v xml:space="preserve">Porcentaje de actividades realizadas por la DGPAR para promover la educación cívica y cultura para el ejercicio del derecho de protección de datos personales entre los titulares. </v>
      </c>
      <c r="B133" s="196"/>
      <c r="C133" s="196"/>
      <c r="D133" s="196"/>
      <c r="E133" s="196"/>
      <c r="F133" s="196"/>
      <c r="G133" s="197"/>
    </row>
    <row r="134" spans="1:7" ht="390.95" customHeight="1" x14ac:dyDescent="0.25">
      <c r="A134" s="10" t="s">
        <v>130</v>
      </c>
      <c r="B134" s="297" t="s">
        <v>1255</v>
      </c>
      <c r="C134" s="298"/>
      <c r="D134" s="298"/>
      <c r="E134" s="298"/>
      <c r="F134" s="298"/>
      <c r="G134" s="299"/>
    </row>
    <row r="135" spans="1:7" ht="16.5" x14ac:dyDescent="0.25">
      <c r="A135" s="10" t="s">
        <v>129</v>
      </c>
      <c r="B135" s="189"/>
      <c r="C135" s="190"/>
      <c r="D135" s="190"/>
      <c r="E135" s="190"/>
      <c r="F135" s="190"/>
      <c r="G135" s="191"/>
    </row>
    <row r="136" spans="1:7" ht="16.5" x14ac:dyDescent="0.25">
      <c r="A136" s="195" t="str">
        <f>+A98</f>
        <v>Porcentaje de consultas especializadas atendidas por la DGPAR.</v>
      </c>
      <c r="B136" s="196"/>
      <c r="C136" s="196"/>
      <c r="D136" s="196"/>
      <c r="E136" s="196"/>
      <c r="F136" s="196"/>
      <c r="G136" s="197"/>
    </row>
    <row r="137" spans="1:7" ht="16.5" x14ac:dyDescent="0.25">
      <c r="A137" s="10" t="s">
        <v>130</v>
      </c>
      <c r="B137" s="297" t="s">
        <v>1254</v>
      </c>
      <c r="C137" s="298"/>
      <c r="D137" s="298"/>
      <c r="E137" s="298"/>
      <c r="F137" s="298"/>
      <c r="G137" s="299"/>
    </row>
    <row r="138" spans="1:7" s="34" customFormat="1" ht="16.5" x14ac:dyDescent="0.25">
      <c r="A138" s="10" t="s">
        <v>129</v>
      </c>
      <c r="B138" s="189"/>
      <c r="C138" s="190"/>
      <c r="D138" s="190"/>
      <c r="E138" s="190"/>
      <c r="F138" s="190"/>
      <c r="G138" s="191"/>
    </row>
    <row r="139" spans="1:7" ht="16.5" x14ac:dyDescent="0.25">
      <c r="A139" s="195" t="str">
        <f>+A104</f>
        <v>Porcentaje de actividades realizadas para la elaboración del manual de procedimientos para el desarrollo de auditorías voluntarias.</v>
      </c>
      <c r="B139" s="196"/>
      <c r="C139" s="196"/>
      <c r="D139" s="196"/>
      <c r="E139" s="196"/>
      <c r="F139" s="196"/>
      <c r="G139" s="197"/>
    </row>
    <row r="140" spans="1:7" ht="16.5" x14ac:dyDescent="0.25">
      <c r="A140" s="10" t="s">
        <v>130</v>
      </c>
      <c r="B140" s="297"/>
      <c r="C140" s="298"/>
      <c r="D140" s="298"/>
      <c r="E140" s="298"/>
      <c r="F140" s="298"/>
      <c r="G140" s="299"/>
    </row>
    <row r="141" spans="1:7" s="34" customFormat="1" ht="16.5" x14ac:dyDescent="0.25">
      <c r="A141" s="10" t="s">
        <v>129</v>
      </c>
      <c r="B141" s="189"/>
      <c r="C141" s="190"/>
      <c r="D141" s="190"/>
      <c r="E141" s="190"/>
      <c r="F141" s="190"/>
      <c r="G141" s="191"/>
    </row>
    <row r="142" spans="1:7" s="34" customFormat="1" x14ac:dyDescent="0.25">
      <c r="A142" s="251"/>
      <c r="B142" s="251"/>
      <c r="C142" s="251"/>
      <c r="D142" s="251"/>
      <c r="E142" s="251"/>
      <c r="F142" s="251"/>
      <c r="G142" s="251"/>
    </row>
    <row r="143" spans="1:7" s="34" customFormat="1" ht="16.5" x14ac:dyDescent="0.25">
      <c r="A143" s="224" t="s">
        <v>35</v>
      </c>
      <c r="B143" s="225"/>
      <c r="C143" s="225"/>
      <c r="D143" s="225"/>
      <c r="E143" s="225"/>
      <c r="F143" s="225"/>
      <c r="G143" s="226"/>
    </row>
    <row r="144" spans="1:7" s="34" customFormat="1" ht="33" customHeight="1" x14ac:dyDescent="0.25">
      <c r="A144" s="195" t="str">
        <f>+A32</f>
        <v>Porcentaje de sujetos obligados del ámbito federal de la Ley General de Protección de Datos Personales en Posesión de Sujetos Obligados que cuentan con una política interna o programa de protección de datos personales.</v>
      </c>
      <c r="B144" s="196"/>
      <c r="C144" s="196"/>
      <c r="D144" s="196"/>
      <c r="E144" s="196"/>
      <c r="F144" s="196"/>
      <c r="G144" s="197"/>
    </row>
    <row r="145" spans="1:7" s="34" customFormat="1" ht="33" x14ac:dyDescent="0.25">
      <c r="A145" s="37" t="s">
        <v>30</v>
      </c>
      <c r="B145" s="267"/>
      <c r="C145" s="267"/>
      <c r="D145" s="267"/>
      <c r="E145" s="267"/>
      <c r="F145" s="267"/>
      <c r="G145" s="267"/>
    </row>
    <row r="146" spans="1:7" s="34" customFormat="1" ht="33" x14ac:dyDescent="0.25">
      <c r="A146" s="37" t="s">
        <v>31</v>
      </c>
      <c r="B146" s="291"/>
      <c r="C146" s="291"/>
      <c r="D146" s="291"/>
      <c r="E146" s="291"/>
      <c r="F146" s="291"/>
      <c r="G146" s="291"/>
    </row>
    <row r="147" spans="1:7" s="34" customFormat="1" ht="16.5" x14ac:dyDescent="0.25">
      <c r="A147" s="37" t="s">
        <v>32</v>
      </c>
      <c r="B147" s="268"/>
      <c r="C147" s="268"/>
      <c r="D147" s="268"/>
      <c r="E147" s="268"/>
      <c r="F147" s="268"/>
      <c r="G147" s="268"/>
    </row>
    <row r="148" spans="1:7" s="34" customFormat="1" ht="16.5" x14ac:dyDescent="0.25">
      <c r="A148" s="195" t="str">
        <f>+A40</f>
        <v>Porcentaje de utilidad de las herramientas que el INAI pone a disposición de los responsables para facilitar el cumplimiento de las obligaciones en materia de protección de datos personales.</v>
      </c>
      <c r="B148" s="196"/>
      <c r="C148" s="196"/>
      <c r="D148" s="196"/>
      <c r="E148" s="196"/>
      <c r="F148" s="196"/>
      <c r="G148" s="197"/>
    </row>
    <row r="149" spans="1:7" s="34" customFormat="1" ht="33" x14ac:dyDescent="0.25">
      <c r="A149" s="37" t="s">
        <v>30</v>
      </c>
      <c r="B149" s="267"/>
      <c r="C149" s="267"/>
      <c r="D149" s="267"/>
      <c r="E149" s="267"/>
      <c r="F149" s="267"/>
      <c r="G149" s="267"/>
    </row>
    <row r="150" spans="1:7" s="34" customFormat="1" ht="33" x14ac:dyDescent="0.25">
      <c r="A150" s="37" t="s">
        <v>31</v>
      </c>
      <c r="B150" s="291"/>
      <c r="C150" s="291"/>
      <c r="D150" s="291"/>
      <c r="E150" s="291"/>
      <c r="F150" s="291"/>
      <c r="G150" s="291"/>
    </row>
    <row r="151" spans="1:7" s="34" customFormat="1" ht="16.5" x14ac:dyDescent="0.25">
      <c r="A151" s="37" t="s">
        <v>32</v>
      </c>
      <c r="B151" s="268"/>
      <c r="C151" s="268"/>
      <c r="D151" s="268"/>
      <c r="E151" s="268"/>
      <c r="F151" s="268"/>
      <c r="G151" s="268"/>
    </row>
    <row r="152" spans="1:7" s="34" customFormat="1" ht="16.5" x14ac:dyDescent="0.25">
      <c r="A152" s="195" t="str">
        <f>+A48</f>
        <v>Media geométrica de cumplimiento del programa de autorregulación.</v>
      </c>
      <c r="B152" s="196"/>
      <c r="C152" s="196"/>
      <c r="D152" s="196"/>
      <c r="E152" s="196"/>
      <c r="F152" s="196"/>
      <c r="G152" s="197"/>
    </row>
    <row r="153" spans="1:7" s="34" customFormat="1" ht="33" x14ac:dyDescent="0.25">
      <c r="A153" s="37" t="s">
        <v>30</v>
      </c>
      <c r="B153" s="267"/>
      <c r="C153" s="267"/>
      <c r="D153" s="267"/>
      <c r="E153" s="267"/>
      <c r="F153" s="267"/>
      <c r="G153" s="267"/>
    </row>
    <row r="154" spans="1:7" s="34" customFormat="1" ht="33" x14ac:dyDescent="0.25">
      <c r="A154" s="37" t="s">
        <v>31</v>
      </c>
      <c r="B154" s="291"/>
      <c r="C154" s="291"/>
      <c r="D154" s="291"/>
      <c r="E154" s="291"/>
      <c r="F154" s="291"/>
      <c r="G154" s="291"/>
    </row>
    <row r="155" spans="1:7" s="34" customFormat="1" ht="16.5" x14ac:dyDescent="0.25">
      <c r="A155" s="37" t="s">
        <v>32</v>
      </c>
      <c r="B155" s="268"/>
      <c r="C155" s="268"/>
      <c r="D155" s="268"/>
      <c r="E155" s="268"/>
      <c r="F155" s="268"/>
      <c r="G155" s="268"/>
    </row>
    <row r="156" spans="1:7" s="34" customFormat="1" ht="16.5" x14ac:dyDescent="0.25">
      <c r="A156" s="195" t="str">
        <f>+A54</f>
        <v>Media geométrica del cumplimiento del programa de acompañamiento y prevención.</v>
      </c>
      <c r="B156" s="196"/>
      <c r="C156" s="196"/>
      <c r="D156" s="196"/>
      <c r="E156" s="196"/>
      <c r="F156" s="196"/>
      <c r="G156" s="197"/>
    </row>
    <row r="157" spans="1:7" s="34" customFormat="1" ht="33" x14ac:dyDescent="0.25">
      <c r="A157" s="37" t="s">
        <v>30</v>
      </c>
      <c r="B157" s="267"/>
      <c r="C157" s="267"/>
      <c r="D157" s="267"/>
      <c r="E157" s="267"/>
      <c r="F157" s="267"/>
      <c r="G157" s="267"/>
    </row>
    <row r="158" spans="1:7" s="34" customFormat="1" ht="33" x14ac:dyDescent="0.25">
      <c r="A158" s="37" t="s">
        <v>31</v>
      </c>
      <c r="B158" s="291"/>
      <c r="C158" s="291"/>
      <c r="D158" s="291"/>
      <c r="E158" s="291"/>
      <c r="F158" s="291"/>
      <c r="G158" s="291"/>
    </row>
    <row r="159" spans="1:7" s="34" customFormat="1" ht="16.5" x14ac:dyDescent="0.25">
      <c r="A159" s="37" t="s">
        <v>32</v>
      </c>
      <c r="B159" s="268"/>
      <c r="C159" s="268"/>
      <c r="D159" s="268"/>
      <c r="E159" s="268"/>
      <c r="F159" s="268"/>
      <c r="G159" s="268"/>
    </row>
    <row r="160" spans="1:7" s="34" customFormat="1" ht="16.5" x14ac:dyDescent="0.25">
      <c r="A160" s="195" t="str">
        <f>+A62</f>
        <v>Porcentaje de esquemas de autorregulación (EA) evaluados</v>
      </c>
      <c r="B160" s="196"/>
      <c r="C160" s="196"/>
      <c r="D160" s="196"/>
      <c r="E160" s="196"/>
      <c r="F160" s="196"/>
      <c r="G160" s="197"/>
    </row>
    <row r="161" spans="1:7" s="34" customFormat="1" ht="33" x14ac:dyDescent="0.25">
      <c r="A161" s="37" t="s">
        <v>30</v>
      </c>
      <c r="B161" s="267"/>
      <c r="C161" s="267"/>
      <c r="D161" s="267"/>
      <c r="E161" s="267"/>
      <c r="F161" s="267"/>
      <c r="G161" s="267"/>
    </row>
    <row r="162" spans="1:7" s="34" customFormat="1" ht="33" x14ac:dyDescent="0.25">
      <c r="A162" s="37" t="s">
        <v>31</v>
      </c>
      <c r="B162" s="291"/>
      <c r="C162" s="291"/>
      <c r="D162" s="291"/>
      <c r="E162" s="291"/>
      <c r="F162" s="291"/>
      <c r="G162" s="291"/>
    </row>
    <row r="163" spans="1:7" s="34" customFormat="1" ht="16.5" x14ac:dyDescent="0.25">
      <c r="A163" s="37" t="s">
        <v>32</v>
      </c>
      <c r="B163" s="268"/>
      <c r="C163" s="268"/>
      <c r="D163" s="268"/>
      <c r="E163" s="268"/>
      <c r="F163" s="268"/>
      <c r="G163" s="268"/>
    </row>
    <row r="164" spans="1:7" s="34" customFormat="1" ht="16.5" x14ac:dyDescent="0.25">
      <c r="A164" s="195" t="str">
        <f>+A68</f>
        <v>Porcentaje de esquemas de autorregulación (EA) reconocidos.</v>
      </c>
      <c r="B164" s="196"/>
      <c r="C164" s="196"/>
      <c r="D164" s="196"/>
      <c r="E164" s="196"/>
      <c r="F164" s="196"/>
      <c r="G164" s="197"/>
    </row>
    <row r="165" spans="1:7" s="34" customFormat="1" ht="33" x14ac:dyDescent="0.25">
      <c r="A165" s="37" t="s">
        <v>30</v>
      </c>
      <c r="B165" s="267"/>
      <c r="C165" s="267"/>
      <c r="D165" s="267"/>
      <c r="E165" s="267"/>
      <c r="F165" s="267"/>
      <c r="G165" s="267"/>
    </row>
    <row r="166" spans="1:7" s="34" customFormat="1" ht="33" x14ac:dyDescent="0.25">
      <c r="A166" s="37" t="s">
        <v>31</v>
      </c>
      <c r="B166" s="291"/>
      <c r="C166" s="291"/>
      <c r="D166" s="291"/>
      <c r="E166" s="291"/>
      <c r="F166" s="291"/>
      <c r="G166" s="291"/>
    </row>
    <row r="167" spans="1:7" s="34" customFormat="1" ht="16.5" x14ac:dyDescent="0.25">
      <c r="A167" s="37" t="s">
        <v>32</v>
      </c>
      <c r="B167" s="268"/>
      <c r="C167" s="268"/>
      <c r="D167" s="268"/>
      <c r="E167" s="268"/>
      <c r="F167" s="268"/>
      <c r="G167" s="268"/>
    </row>
    <row r="168" spans="1:7" s="34" customFormat="1" ht="16.5" x14ac:dyDescent="0.25">
      <c r="A168" s="195" t="str">
        <f>+A74</f>
        <v>Porcentaje de actividades realizadas por la DGPAR relacionadas con el impulso de la autorregulación.</v>
      </c>
      <c r="B168" s="196"/>
      <c r="C168" s="196"/>
      <c r="D168" s="196"/>
      <c r="E168" s="196"/>
      <c r="F168" s="196"/>
      <c r="G168" s="197"/>
    </row>
    <row r="169" spans="1:7" s="34" customFormat="1" ht="33" x14ac:dyDescent="0.25">
      <c r="A169" s="37" t="s">
        <v>30</v>
      </c>
      <c r="B169" s="267"/>
      <c r="C169" s="267"/>
      <c r="D169" s="267"/>
      <c r="E169" s="267"/>
      <c r="F169" s="267"/>
      <c r="G169" s="267"/>
    </row>
    <row r="170" spans="1:7" s="34" customFormat="1" ht="33" x14ac:dyDescent="0.25">
      <c r="A170" s="37" t="s">
        <v>31</v>
      </c>
      <c r="B170" s="291"/>
      <c r="C170" s="291"/>
      <c r="D170" s="291"/>
      <c r="E170" s="291"/>
      <c r="F170" s="291"/>
      <c r="G170" s="291"/>
    </row>
    <row r="171" spans="1:7" s="34" customFormat="1" ht="16.5" x14ac:dyDescent="0.25">
      <c r="A171" s="37" t="s">
        <v>32</v>
      </c>
      <c r="B171" s="268"/>
      <c r="C171" s="268"/>
      <c r="D171" s="268"/>
      <c r="E171" s="268"/>
      <c r="F171" s="268"/>
      <c r="G171" s="268"/>
    </row>
    <row r="172" spans="1:7" s="34" customFormat="1" ht="16.5" x14ac:dyDescent="0.25">
      <c r="A172" s="195" t="str">
        <f>+A80</f>
        <v xml:space="preserve">Porcentaje de actividades relacionadas con la elaboración de material para orientar  en el cumplimiento de obligaciones en materia de protección de datos personales. </v>
      </c>
      <c r="B172" s="196"/>
      <c r="C172" s="196"/>
      <c r="D172" s="196"/>
      <c r="E172" s="196"/>
      <c r="F172" s="196"/>
      <c r="G172" s="197"/>
    </row>
    <row r="173" spans="1:7" s="34" customFormat="1" ht="33" x14ac:dyDescent="0.25">
      <c r="A173" s="37" t="s">
        <v>30</v>
      </c>
      <c r="B173" s="267"/>
      <c r="C173" s="267"/>
      <c r="D173" s="267"/>
      <c r="E173" s="267"/>
      <c r="F173" s="267"/>
      <c r="G173" s="267"/>
    </row>
    <row r="174" spans="1:7" s="34" customFormat="1" ht="33" x14ac:dyDescent="0.25">
      <c r="A174" s="37" t="s">
        <v>31</v>
      </c>
      <c r="B174" s="291"/>
      <c r="C174" s="291"/>
      <c r="D174" s="291"/>
      <c r="E174" s="291"/>
      <c r="F174" s="291"/>
      <c r="G174" s="291"/>
    </row>
    <row r="175" spans="1:7" s="34" customFormat="1" ht="16.5" x14ac:dyDescent="0.25">
      <c r="A175" s="37" t="s">
        <v>32</v>
      </c>
      <c r="B175" s="268"/>
      <c r="C175" s="268"/>
      <c r="D175" s="268"/>
      <c r="E175" s="268"/>
      <c r="F175" s="268"/>
      <c r="G175" s="268"/>
    </row>
    <row r="176" spans="1:7" s="34" customFormat="1" ht="33" customHeight="1" x14ac:dyDescent="0.25">
      <c r="A176" s="195" t="str">
        <f>+A86</f>
        <v>Porcentaje de solicitudes de autorización de medidas compensatorias así como para el uso de hiperenlaces o hipervínculos en una página de Internet del INAI para dar a conocer avisos de privacidad a través de medidas compensatorias atendidas.</v>
      </c>
      <c r="B176" s="196"/>
      <c r="C176" s="196"/>
      <c r="D176" s="196"/>
      <c r="E176" s="196"/>
      <c r="F176" s="196"/>
      <c r="G176" s="197"/>
    </row>
    <row r="177" spans="1:7" s="34" customFormat="1" ht="33" x14ac:dyDescent="0.25">
      <c r="A177" s="37" t="s">
        <v>30</v>
      </c>
      <c r="B177" s="267"/>
      <c r="C177" s="267"/>
      <c r="D177" s="267"/>
      <c r="E177" s="267"/>
      <c r="F177" s="267"/>
      <c r="G177" s="267"/>
    </row>
    <row r="178" spans="1:7" s="34" customFormat="1" ht="33" x14ac:dyDescent="0.25">
      <c r="A178" s="37" t="s">
        <v>31</v>
      </c>
      <c r="B178" s="291"/>
      <c r="C178" s="291"/>
      <c r="D178" s="291"/>
      <c r="E178" s="291"/>
      <c r="F178" s="291"/>
      <c r="G178" s="291"/>
    </row>
    <row r="179" spans="1:7" s="34" customFormat="1" ht="16.5" x14ac:dyDescent="0.25">
      <c r="A179" s="37" t="s">
        <v>32</v>
      </c>
      <c r="B179" s="268"/>
      <c r="C179" s="268"/>
      <c r="D179" s="268"/>
      <c r="E179" s="268"/>
      <c r="F179" s="268"/>
      <c r="G179" s="268"/>
    </row>
    <row r="180" spans="1:7" s="34" customFormat="1" ht="16.5" x14ac:dyDescent="0.25">
      <c r="A180" s="195" t="str">
        <f>+A92</f>
        <v xml:space="preserve">Porcentaje de actividades realizadas por la DGPAR para promover la educación cívica y cultura para el ejercicio del derecho de protección de datos personales entre los titulares. </v>
      </c>
      <c r="B180" s="196"/>
      <c r="C180" s="196"/>
      <c r="D180" s="196"/>
      <c r="E180" s="196"/>
      <c r="F180" s="196"/>
      <c r="G180" s="197"/>
    </row>
    <row r="181" spans="1:7" s="34" customFormat="1" ht="33" x14ac:dyDescent="0.25">
      <c r="A181" s="37" t="s">
        <v>30</v>
      </c>
      <c r="B181" s="267"/>
      <c r="C181" s="267"/>
      <c r="D181" s="267"/>
      <c r="E181" s="267"/>
      <c r="F181" s="267"/>
      <c r="G181" s="267"/>
    </row>
    <row r="182" spans="1:7" s="34" customFormat="1" ht="33" x14ac:dyDescent="0.25">
      <c r="A182" s="37" t="s">
        <v>31</v>
      </c>
      <c r="B182" s="291"/>
      <c r="C182" s="291"/>
      <c r="D182" s="291"/>
      <c r="E182" s="291"/>
      <c r="F182" s="291"/>
      <c r="G182" s="291"/>
    </row>
    <row r="183" spans="1:7" s="34" customFormat="1" ht="16.5" x14ac:dyDescent="0.25">
      <c r="A183" s="37" t="s">
        <v>32</v>
      </c>
      <c r="B183" s="268"/>
      <c r="C183" s="268"/>
      <c r="D183" s="268"/>
      <c r="E183" s="268"/>
      <c r="F183" s="268"/>
      <c r="G183" s="268"/>
    </row>
    <row r="184" spans="1:7" s="34" customFormat="1" ht="16.5" x14ac:dyDescent="0.25">
      <c r="A184" s="195" t="str">
        <f>+A98</f>
        <v>Porcentaje de consultas especializadas atendidas por la DGPAR.</v>
      </c>
      <c r="B184" s="196"/>
      <c r="C184" s="196"/>
      <c r="D184" s="196"/>
      <c r="E184" s="196"/>
      <c r="F184" s="196"/>
      <c r="G184" s="197"/>
    </row>
    <row r="185" spans="1:7" s="34" customFormat="1" ht="33" x14ac:dyDescent="0.25">
      <c r="A185" s="37" t="s">
        <v>30</v>
      </c>
      <c r="B185" s="267"/>
      <c r="C185" s="267"/>
      <c r="D185" s="267"/>
      <c r="E185" s="267"/>
      <c r="F185" s="267"/>
      <c r="G185" s="267"/>
    </row>
    <row r="186" spans="1:7" s="34" customFormat="1" ht="33" x14ac:dyDescent="0.25">
      <c r="A186" s="37" t="s">
        <v>31</v>
      </c>
      <c r="B186" s="291"/>
      <c r="C186" s="291"/>
      <c r="D186" s="291"/>
      <c r="E186" s="291"/>
      <c r="F186" s="291"/>
      <c r="G186" s="291"/>
    </row>
    <row r="187" spans="1:7" s="34" customFormat="1" ht="16.5" x14ac:dyDescent="0.25">
      <c r="A187" s="37" t="s">
        <v>32</v>
      </c>
      <c r="B187" s="268"/>
      <c r="C187" s="268"/>
      <c r="D187" s="268"/>
      <c r="E187" s="268"/>
      <c r="F187" s="268"/>
      <c r="G187" s="268"/>
    </row>
    <row r="188" spans="1:7" s="34" customFormat="1" ht="16.5" x14ac:dyDescent="0.25">
      <c r="A188" s="195" t="str">
        <f>+A104</f>
        <v>Porcentaje de actividades realizadas para la elaboración del manual de procedimientos para el desarrollo de auditorías voluntarias.</v>
      </c>
      <c r="B188" s="196"/>
      <c r="C188" s="196"/>
      <c r="D188" s="196"/>
      <c r="E188" s="196"/>
      <c r="F188" s="196"/>
      <c r="G188" s="197"/>
    </row>
    <row r="189" spans="1:7" s="34" customFormat="1" ht="33" x14ac:dyDescent="0.25">
      <c r="A189" s="37" t="s">
        <v>30</v>
      </c>
      <c r="B189" s="267"/>
      <c r="C189" s="267"/>
      <c r="D189" s="267"/>
      <c r="E189" s="267"/>
      <c r="F189" s="267"/>
      <c r="G189" s="267"/>
    </row>
    <row r="190" spans="1:7" s="34" customFormat="1" ht="33" x14ac:dyDescent="0.25">
      <c r="A190" s="37" t="s">
        <v>31</v>
      </c>
      <c r="B190" s="291"/>
      <c r="C190" s="291"/>
      <c r="D190" s="291"/>
      <c r="E190" s="291"/>
      <c r="F190" s="291"/>
      <c r="G190" s="291"/>
    </row>
    <row r="191" spans="1:7" s="34" customFormat="1" ht="16.5" x14ac:dyDescent="0.25">
      <c r="A191" s="37" t="s">
        <v>32</v>
      </c>
      <c r="B191" s="268"/>
      <c r="C191" s="268"/>
      <c r="D191" s="268"/>
      <c r="E191" s="268"/>
      <c r="F191" s="268"/>
      <c r="G191" s="268"/>
    </row>
    <row r="192" spans="1:7" s="34" customFormat="1" x14ac:dyDescent="0.25">
      <c r="A192" s="251"/>
      <c r="B192" s="251"/>
      <c r="C192" s="251"/>
      <c r="D192" s="251"/>
      <c r="E192" s="251"/>
      <c r="F192" s="251"/>
      <c r="G192" s="251"/>
    </row>
  </sheetData>
  <mergeCells count="196">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B187:G187"/>
    <mergeCell ref="A192:G192"/>
    <mergeCell ref="A180:G180"/>
    <mergeCell ref="B181:G181"/>
    <mergeCell ref="B182:G182"/>
    <mergeCell ref="B183:G183"/>
    <mergeCell ref="A184:G184"/>
    <mergeCell ref="B185:G185"/>
    <mergeCell ref="B189:G189"/>
    <mergeCell ref="B190:G190"/>
    <mergeCell ref="B191:G191"/>
    <mergeCell ref="A164:G164"/>
    <mergeCell ref="B165:G165"/>
    <mergeCell ref="B166:G166"/>
    <mergeCell ref="B167:G167"/>
    <mergeCell ref="A156:G156"/>
    <mergeCell ref="B157:G157"/>
    <mergeCell ref="B158:G158"/>
    <mergeCell ref="B159:G159"/>
    <mergeCell ref="A160:G160"/>
    <mergeCell ref="B161:G161"/>
    <mergeCell ref="B162:G162"/>
    <mergeCell ref="B163:G163"/>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5:G135"/>
    <mergeCell ref="A136:G136"/>
    <mergeCell ref="B137:G137"/>
    <mergeCell ref="B138:G138"/>
    <mergeCell ref="A142:G142"/>
    <mergeCell ref="A143:G143"/>
    <mergeCell ref="B129:G129"/>
    <mergeCell ref="A130:G130"/>
    <mergeCell ref="B131:G131"/>
    <mergeCell ref="B132:G132"/>
    <mergeCell ref="A133:G133"/>
    <mergeCell ref="B134:G134"/>
    <mergeCell ref="B126:G126"/>
    <mergeCell ref="A127:G127"/>
    <mergeCell ref="B128:G128"/>
    <mergeCell ref="B117:G117"/>
    <mergeCell ref="A118:G118"/>
    <mergeCell ref="B119:G119"/>
    <mergeCell ref="B120:G120"/>
    <mergeCell ref="A121:G121"/>
    <mergeCell ref="B122:G122"/>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99:A103"/>
    <mergeCell ref="B99:B103"/>
    <mergeCell ref="C99:C103"/>
    <mergeCell ref="D99:D103"/>
    <mergeCell ref="E99:E103"/>
    <mergeCell ref="A139:G139"/>
    <mergeCell ref="B140:G140"/>
    <mergeCell ref="B141:G141"/>
    <mergeCell ref="A188:G188"/>
    <mergeCell ref="B111:G111"/>
    <mergeCell ref="A112:G112"/>
    <mergeCell ref="B113:G113"/>
    <mergeCell ref="B114:G114"/>
    <mergeCell ref="A115:G115"/>
    <mergeCell ref="B116:G116"/>
    <mergeCell ref="A105:G105"/>
    <mergeCell ref="A106:G106"/>
    <mergeCell ref="B107:G107"/>
    <mergeCell ref="B108:G108"/>
    <mergeCell ref="A109:G109"/>
    <mergeCell ref="B110:G110"/>
    <mergeCell ref="B123:G123"/>
    <mergeCell ref="A124:G124"/>
    <mergeCell ref="B125:G12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480048"/>
    <pageSetUpPr fitToPage="1"/>
  </sheetPr>
  <dimension ref="A2:F30"/>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1218</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ht="16.5" customHeight="1" x14ac:dyDescent="0.25">
      <c r="A14" s="179"/>
      <c r="B14" s="179"/>
      <c r="C14" s="179"/>
      <c r="D14" s="179"/>
      <c r="E14" s="179"/>
      <c r="F14" s="179"/>
    </row>
    <row r="15" spans="1:6" s="16" customFormat="1" ht="32.25" customHeight="1" x14ac:dyDescent="0.25">
      <c r="B15" s="163" t="s">
        <v>75</v>
      </c>
      <c r="C15" s="163"/>
      <c r="D15" s="163"/>
      <c r="E15" s="163"/>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85</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171.43616900000001</v>
      </c>
      <c r="C20" s="5">
        <v>126.227581</v>
      </c>
      <c r="D20" s="5">
        <v>79.04073717</v>
      </c>
      <c r="E20" s="7">
        <f>D20/B20</f>
        <v>0.46105053344956626</v>
      </c>
    </row>
    <row r="21" spans="1:6" s="16" customFormat="1" ht="19.5" x14ac:dyDescent="0.25">
      <c r="A21" s="2" t="s">
        <v>17</v>
      </c>
      <c r="B21" s="5">
        <v>174.81877424999999</v>
      </c>
      <c r="C21" s="5">
        <v>129.23808824999998</v>
      </c>
      <c r="D21" s="5">
        <v>79.04073717</v>
      </c>
      <c r="E21" s="7">
        <f>D21/B21</f>
        <v>0.45212956965919238</v>
      </c>
    </row>
    <row r="22" spans="1:6" x14ac:dyDescent="0.25">
      <c r="E22" s="38"/>
    </row>
    <row r="24" spans="1:6" ht="36" customHeight="1" x14ac:dyDescent="0.25">
      <c r="A24" s="175" t="s">
        <v>1165</v>
      </c>
      <c r="B24" s="175"/>
      <c r="C24" s="175"/>
      <c r="D24" s="175"/>
      <c r="E24" s="175"/>
      <c r="F24" s="175"/>
    </row>
    <row r="25" spans="1:6" ht="80.25" customHeight="1" x14ac:dyDescent="0.25">
      <c r="A25" s="173" t="s">
        <v>527</v>
      </c>
      <c r="B25" s="173"/>
      <c r="C25" s="173"/>
      <c r="D25" s="173"/>
      <c r="E25" s="173"/>
      <c r="F25" s="173"/>
    </row>
    <row r="26" spans="1:6" ht="18" customHeight="1" x14ac:dyDescent="0.25">
      <c r="A26" s="173" t="s">
        <v>117</v>
      </c>
      <c r="B26" s="173"/>
      <c r="C26" s="173"/>
      <c r="D26" s="173"/>
      <c r="E26" s="173"/>
      <c r="F26" s="173"/>
    </row>
    <row r="27" spans="1:6" ht="17.25" customHeight="1" x14ac:dyDescent="0.25">
      <c r="A27" s="173" t="s">
        <v>118</v>
      </c>
      <c r="B27" s="173"/>
      <c r="C27" s="173"/>
      <c r="D27" s="173"/>
      <c r="E27" s="173"/>
      <c r="F27" s="173"/>
    </row>
    <row r="28" spans="1:6" ht="21.75" customHeight="1" x14ac:dyDescent="0.25">
      <c r="A28" s="173" t="s">
        <v>119</v>
      </c>
      <c r="B28" s="173"/>
      <c r="C28" s="173"/>
      <c r="D28" s="173"/>
      <c r="E28" s="173"/>
      <c r="F28" s="173"/>
    </row>
    <row r="29" spans="1:6" ht="18" customHeight="1" x14ac:dyDescent="0.25">
      <c r="A29" s="173" t="s">
        <v>120</v>
      </c>
      <c r="B29" s="173"/>
      <c r="C29" s="173"/>
      <c r="D29" s="173"/>
      <c r="E29" s="173"/>
      <c r="F29" s="173"/>
    </row>
    <row r="30" spans="1:6" x14ac:dyDescent="0.25">
      <c r="A30" s="39"/>
      <c r="B30" s="39"/>
      <c r="C30" s="39"/>
      <c r="D30" s="39"/>
      <c r="E30" s="39"/>
      <c r="F30" s="39"/>
    </row>
  </sheetData>
  <mergeCells count="11">
    <mergeCell ref="A29:F29"/>
    <mergeCell ref="A24:F24"/>
    <mergeCell ref="A25:F25"/>
    <mergeCell ref="A26:F26"/>
    <mergeCell ref="A27:F27"/>
    <mergeCell ref="A28:F28"/>
    <mergeCell ref="A2:B3"/>
    <mergeCell ref="C2:F3"/>
    <mergeCell ref="A8:F11"/>
    <mergeCell ref="A14:F14"/>
    <mergeCell ref="B15:E15"/>
  </mergeCells>
  <hyperlinks>
    <hyperlink ref="A27:F27" location="DGPA!A1" display="Dirección General de Políticas de Acceso"/>
    <hyperlink ref="A26:F26"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7030A0"/>
  </sheetPr>
  <dimension ref="A1:L25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73" customWidth="1"/>
    <col min="8" max="8" width="11.42578125" style="18"/>
    <col min="9" max="9" width="11.42578125" style="151"/>
    <col min="10"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339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494</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495</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263</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'E003'!B20</f>
        <v>171.43616900000001</v>
      </c>
      <c r="D22" s="240"/>
      <c r="E22" s="23">
        <f>'E003'!C20</f>
        <v>126.227581</v>
      </c>
      <c r="F22" s="23">
        <f>'E003'!D20</f>
        <v>79.04073717</v>
      </c>
      <c r="G22" s="24">
        <f>F22/C22*100</f>
        <v>46.105053344956623</v>
      </c>
    </row>
    <row r="23" spans="1:7" ht="16.5" customHeight="1" x14ac:dyDescent="0.25">
      <c r="A23" s="207" t="s">
        <v>17</v>
      </c>
      <c r="B23" s="207"/>
      <c r="C23" s="239">
        <f>'E003'!B21</f>
        <v>174.81877424999999</v>
      </c>
      <c r="D23" s="240"/>
      <c r="E23" s="23">
        <f>'E003'!C21</f>
        <v>129.23808824999998</v>
      </c>
      <c r="F23" s="23">
        <f>'E003'!D21</f>
        <v>79.04073717</v>
      </c>
      <c r="G23" s="25">
        <f>F23/C23*100</f>
        <v>45.21295696591924</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0.9</v>
      </c>
    </row>
    <row r="28" spans="1:7" ht="16.5" x14ac:dyDescent="0.25">
      <c r="A28" s="207"/>
      <c r="B28" s="207"/>
      <c r="C28" s="207"/>
      <c r="D28" s="207"/>
      <c r="E28" s="207"/>
      <c r="F28" s="28" t="s">
        <v>33</v>
      </c>
      <c r="G28" s="29">
        <v>0.9</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204.75" x14ac:dyDescent="0.25">
      <c r="A32" s="32" t="s">
        <v>929</v>
      </c>
      <c r="B32" s="32" t="s">
        <v>930</v>
      </c>
      <c r="C32" s="32" t="s">
        <v>931</v>
      </c>
      <c r="D32" s="32" t="s">
        <v>57</v>
      </c>
      <c r="E32" s="33" t="s">
        <v>66</v>
      </c>
      <c r="F32" s="26" t="s">
        <v>1202</v>
      </c>
      <c r="G32" s="29" t="s">
        <v>56</v>
      </c>
    </row>
    <row r="33" spans="1:9" ht="16.5" x14ac:dyDescent="0.25">
      <c r="A33" s="243" t="s">
        <v>1203</v>
      </c>
      <c r="B33" s="244"/>
      <c r="C33" s="244"/>
      <c r="D33" s="244"/>
      <c r="E33" s="244"/>
      <c r="F33" s="244"/>
      <c r="G33" s="245"/>
    </row>
    <row r="34" spans="1:9" ht="16.5" x14ac:dyDescent="0.25">
      <c r="A34" s="238" t="s">
        <v>19</v>
      </c>
      <c r="B34" s="238"/>
      <c r="C34" s="238"/>
      <c r="D34" s="238"/>
      <c r="E34" s="238"/>
      <c r="F34" s="238" t="s">
        <v>20</v>
      </c>
      <c r="G34" s="238"/>
    </row>
    <row r="35" spans="1:9" ht="16.5" x14ac:dyDescent="0.25">
      <c r="A35" s="207" t="s">
        <v>21</v>
      </c>
      <c r="B35" s="207" t="s">
        <v>22</v>
      </c>
      <c r="C35" s="207" t="s">
        <v>29</v>
      </c>
      <c r="D35" s="207" t="s">
        <v>23</v>
      </c>
      <c r="E35" s="207" t="s">
        <v>24</v>
      </c>
      <c r="F35" s="26" t="s">
        <v>25</v>
      </c>
      <c r="G35" s="27">
        <v>0.9</v>
      </c>
    </row>
    <row r="36" spans="1:9" ht="16.5" x14ac:dyDescent="0.25">
      <c r="A36" s="207"/>
      <c r="B36" s="207"/>
      <c r="C36" s="207"/>
      <c r="D36" s="207"/>
      <c r="E36" s="207"/>
      <c r="F36" s="28" t="s">
        <v>33</v>
      </c>
      <c r="G36" s="29">
        <v>0.9</v>
      </c>
    </row>
    <row r="37" spans="1:9" ht="16.5" x14ac:dyDescent="0.25">
      <c r="A37" s="207"/>
      <c r="B37" s="207"/>
      <c r="C37" s="207"/>
      <c r="D37" s="207"/>
      <c r="E37" s="207"/>
      <c r="F37" s="28" t="s">
        <v>26</v>
      </c>
      <c r="G37" s="27" t="s">
        <v>56</v>
      </c>
    </row>
    <row r="38" spans="1:9" ht="33" x14ac:dyDescent="0.25">
      <c r="A38" s="207"/>
      <c r="B38" s="207"/>
      <c r="C38" s="207"/>
      <c r="D38" s="207"/>
      <c r="E38" s="207"/>
      <c r="F38" s="28" t="s">
        <v>34</v>
      </c>
      <c r="G38" s="29" t="s">
        <v>56</v>
      </c>
    </row>
    <row r="39" spans="1:9" ht="16.5" x14ac:dyDescent="0.25">
      <c r="A39" s="207"/>
      <c r="B39" s="207"/>
      <c r="C39" s="207"/>
      <c r="D39" s="207"/>
      <c r="E39" s="207"/>
      <c r="F39" s="28" t="s">
        <v>27</v>
      </c>
      <c r="G39" s="27" t="s">
        <v>56</v>
      </c>
    </row>
    <row r="40" spans="1:9" ht="267.75" x14ac:dyDescent="0.25">
      <c r="A40" s="45" t="s">
        <v>932</v>
      </c>
      <c r="B40" s="46" t="s">
        <v>933</v>
      </c>
      <c r="C40" s="46" t="s">
        <v>934</v>
      </c>
      <c r="D40" s="32" t="s">
        <v>57</v>
      </c>
      <c r="E40" s="33" t="s">
        <v>58</v>
      </c>
      <c r="F40" s="28" t="s">
        <v>36</v>
      </c>
      <c r="G40" s="29" t="s">
        <v>56</v>
      </c>
    </row>
    <row r="41" spans="1:9" s="34" customFormat="1" ht="16.5" x14ac:dyDescent="0.25">
      <c r="A41" s="243" t="s">
        <v>1204</v>
      </c>
      <c r="B41" s="244"/>
      <c r="C41" s="244"/>
      <c r="D41" s="244"/>
      <c r="E41" s="244"/>
      <c r="F41" s="244"/>
      <c r="G41" s="245"/>
      <c r="I41" s="152"/>
    </row>
    <row r="42" spans="1:9" s="34" customFormat="1" ht="16.5" x14ac:dyDescent="0.25">
      <c r="A42" s="238" t="s">
        <v>19</v>
      </c>
      <c r="B42" s="238"/>
      <c r="C42" s="238"/>
      <c r="D42" s="238"/>
      <c r="E42" s="238"/>
      <c r="F42" s="238" t="s">
        <v>20</v>
      </c>
      <c r="G42" s="238"/>
      <c r="I42" s="152"/>
    </row>
    <row r="43" spans="1:9" ht="16.5" x14ac:dyDescent="0.25">
      <c r="A43" s="207" t="s">
        <v>21</v>
      </c>
      <c r="B43" s="207" t="s">
        <v>22</v>
      </c>
      <c r="C43" s="207" t="s">
        <v>29</v>
      </c>
      <c r="D43" s="207" t="s">
        <v>23</v>
      </c>
      <c r="E43" s="207" t="s">
        <v>24</v>
      </c>
      <c r="F43" s="28" t="s">
        <v>25</v>
      </c>
      <c r="G43" s="27">
        <v>90</v>
      </c>
    </row>
    <row r="44" spans="1:9" ht="16.5" x14ac:dyDescent="0.25">
      <c r="A44" s="207"/>
      <c r="B44" s="207"/>
      <c r="C44" s="207"/>
      <c r="D44" s="207"/>
      <c r="E44" s="207"/>
      <c r="F44" s="28" t="s">
        <v>33</v>
      </c>
      <c r="G44" s="29">
        <v>90</v>
      </c>
    </row>
    <row r="45" spans="1:9" ht="16.5" x14ac:dyDescent="0.25">
      <c r="A45" s="207"/>
      <c r="B45" s="207"/>
      <c r="C45" s="207"/>
      <c r="D45" s="207"/>
      <c r="E45" s="207"/>
      <c r="F45" s="28" t="s">
        <v>26</v>
      </c>
      <c r="G45" s="27" t="s">
        <v>56</v>
      </c>
    </row>
    <row r="46" spans="1:9" ht="33" x14ac:dyDescent="0.25">
      <c r="A46" s="207"/>
      <c r="B46" s="207"/>
      <c r="C46" s="207"/>
      <c r="D46" s="207"/>
      <c r="E46" s="207"/>
      <c r="F46" s="28" t="s">
        <v>34</v>
      </c>
      <c r="G46" s="29" t="s">
        <v>56</v>
      </c>
    </row>
    <row r="47" spans="1:9" ht="16.5" x14ac:dyDescent="0.25">
      <c r="A47" s="207"/>
      <c r="B47" s="207"/>
      <c r="C47" s="207"/>
      <c r="D47" s="207"/>
      <c r="E47" s="207"/>
      <c r="F47" s="28" t="s">
        <v>27</v>
      </c>
      <c r="G47" s="66" t="s">
        <v>56</v>
      </c>
    </row>
    <row r="48" spans="1:9" ht="63" x14ac:dyDescent="0.25">
      <c r="A48" s="46" t="s">
        <v>935</v>
      </c>
      <c r="B48" s="46" t="s">
        <v>936</v>
      </c>
      <c r="C48" s="67" t="s">
        <v>941</v>
      </c>
      <c r="D48" s="68" t="s">
        <v>51</v>
      </c>
      <c r="E48" s="33" t="s">
        <v>68</v>
      </c>
      <c r="F48" s="28" t="s">
        <v>36</v>
      </c>
      <c r="G48" s="66" t="s">
        <v>56</v>
      </c>
    </row>
    <row r="49" spans="1:9" ht="16.5" x14ac:dyDescent="0.25">
      <c r="A49" s="207" t="s">
        <v>21</v>
      </c>
      <c r="B49" s="207" t="s">
        <v>22</v>
      </c>
      <c r="C49" s="207" t="s">
        <v>29</v>
      </c>
      <c r="D49" s="207" t="s">
        <v>23</v>
      </c>
      <c r="E49" s="207" t="s">
        <v>24</v>
      </c>
      <c r="F49" s="28" t="s">
        <v>25</v>
      </c>
      <c r="G49" s="27">
        <v>98</v>
      </c>
    </row>
    <row r="50" spans="1:9" ht="16.5" x14ac:dyDescent="0.25">
      <c r="A50" s="207"/>
      <c r="B50" s="207"/>
      <c r="C50" s="207"/>
      <c r="D50" s="207"/>
      <c r="E50" s="207"/>
      <c r="F50" s="28" t="s">
        <v>33</v>
      </c>
      <c r="G50" s="29">
        <v>98</v>
      </c>
    </row>
    <row r="51" spans="1:9" ht="16.5" x14ac:dyDescent="0.25">
      <c r="A51" s="207"/>
      <c r="B51" s="207"/>
      <c r="C51" s="207"/>
      <c r="D51" s="207"/>
      <c r="E51" s="207"/>
      <c r="F51" s="28" t="s">
        <v>26</v>
      </c>
      <c r="G51" s="27" t="s">
        <v>56</v>
      </c>
    </row>
    <row r="52" spans="1:9" ht="33" x14ac:dyDescent="0.25">
      <c r="A52" s="207"/>
      <c r="B52" s="207"/>
      <c r="C52" s="207"/>
      <c r="D52" s="207"/>
      <c r="E52" s="207"/>
      <c r="F52" s="28" t="s">
        <v>34</v>
      </c>
      <c r="G52" s="29" t="s">
        <v>56</v>
      </c>
    </row>
    <row r="53" spans="1:9" ht="16.5" x14ac:dyDescent="0.25">
      <c r="A53" s="207"/>
      <c r="B53" s="207"/>
      <c r="C53" s="207"/>
      <c r="D53" s="207"/>
      <c r="E53" s="207"/>
      <c r="F53" s="28" t="s">
        <v>27</v>
      </c>
      <c r="G53" s="66" t="s">
        <v>56</v>
      </c>
    </row>
    <row r="54" spans="1:9" ht="47.25" x14ac:dyDescent="0.25">
      <c r="A54" s="46" t="s">
        <v>937</v>
      </c>
      <c r="B54" s="46" t="s">
        <v>938</v>
      </c>
      <c r="C54" s="67" t="s">
        <v>942</v>
      </c>
      <c r="D54" s="33" t="s">
        <v>51</v>
      </c>
      <c r="E54" s="33" t="s">
        <v>68</v>
      </c>
      <c r="F54" s="28" t="s">
        <v>36</v>
      </c>
      <c r="G54" s="66" t="s">
        <v>56</v>
      </c>
    </row>
    <row r="55" spans="1:9" ht="16.5" x14ac:dyDescent="0.25">
      <c r="A55" s="207" t="s">
        <v>21</v>
      </c>
      <c r="B55" s="207" t="s">
        <v>22</v>
      </c>
      <c r="C55" s="207" t="s">
        <v>29</v>
      </c>
      <c r="D55" s="207" t="s">
        <v>23</v>
      </c>
      <c r="E55" s="207" t="s">
        <v>24</v>
      </c>
      <c r="F55" s="28" t="s">
        <v>25</v>
      </c>
      <c r="G55" s="27">
        <v>73</v>
      </c>
    </row>
    <row r="56" spans="1:9" ht="16.5" x14ac:dyDescent="0.25">
      <c r="A56" s="207"/>
      <c r="B56" s="207"/>
      <c r="C56" s="207"/>
      <c r="D56" s="207"/>
      <c r="E56" s="207"/>
      <c r="F56" s="28" t="s">
        <v>33</v>
      </c>
      <c r="G56" s="29">
        <v>73</v>
      </c>
    </row>
    <row r="57" spans="1:9" ht="16.5" x14ac:dyDescent="0.25">
      <c r="A57" s="207"/>
      <c r="B57" s="207"/>
      <c r="C57" s="207"/>
      <c r="D57" s="207"/>
      <c r="E57" s="207"/>
      <c r="F57" s="28" t="s">
        <v>26</v>
      </c>
      <c r="G57" s="27" t="s">
        <v>56</v>
      </c>
    </row>
    <row r="58" spans="1:9" ht="33" x14ac:dyDescent="0.25">
      <c r="A58" s="207"/>
      <c r="B58" s="207"/>
      <c r="C58" s="207"/>
      <c r="D58" s="207"/>
      <c r="E58" s="207"/>
      <c r="F58" s="28" t="s">
        <v>34</v>
      </c>
      <c r="G58" s="29" t="s">
        <v>56</v>
      </c>
    </row>
    <row r="59" spans="1:9" s="34" customFormat="1" ht="16.5" x14ac:dyDescent="0.25">
      <c r="A59" s="207"/>
      <c r="B59" s="207"/>
      <c r="C59" s="207"/>
      <c r="D59" s="207"/>
      <c r="E59" s="207"/>
      <c r="F59" s="28" t="s">
        <v>27</v>
      </c>
      <c r="G59" s="27" t="s">
        <v>56</v>
      </c>
      <c r="I59" s="152"/>
    </row>
    <row r="60" spans="1:9" s="34" customFormat="1" ht="47.25" x14ac:dyDescent="0.25">
      <c r="A60" s="46" t="s">
        <v>939</v>
      </c>
      <c r="B60" s="46" t="s">
        <v>940</v>
      </c>
      <c r="C60" s="67" t="s">
        <v>943</v>
      </c>
      <c r="D60" s="68" t="s">
        <v>51</v>
      </c>
      <c r="E60" s="33" t="s">
        <v>271</v>
      </c>
      <c r="F60" s="28" t="s">
        <v>36</v>
      </c>
      <c r="G60" s="29" t="s">
        <v>56</v>
      </c>
      <c r="I60" s="152"/>
    </row>
    <row r="61" spans="1:9" s="34" customFormat="1" ht="16.5" x14ac:dyDescent="0.25">
      <c r="A61" s="243" t="s">
        <v>1205</v>
      </c>
      <c r="B61" s="244"/>
      <c r="C61" s="244"/>
      <c r="D61" s="244"/>
      <c r="E61" s="244"/>
      <c r="F61" s="244"/>
      <c r="G61" s="245"/>
      <c r="I61" s="152"/>
    </row>
    <row r="62" spans="1:9" s="34" customFormat="1" ht="16.5" x14ac:dyDescent="0.25">
      <c r="A62" s="238" t="s">
        <v>19</v>
      </c>
      <c r="B62" s="238"/>
      <c r="C62" s="238"/>
      <c r="D62" s="238"/>
      <c r="E62" s="238"/>
      <c r="F62" s="238" t="s">
        <v>20</v>
      </c>
      <c r="G62" s="238"/>
      <c r="I62" s="152"/>
    </row>
    <row r="63" spans="1:9" s="34" customFormat="1" ht="16.5" x14ac:dyDescent="0.25">
      <c r="A63" s="207" t="s">
        <v>21</v>
      </c>
      <c r="B63" s="207" t="s">
        <v>22</v>
      </c>
      <c r="C63" s="207" t="s">
        <v>29</v>
      </c>
      <c r="D63" s="207" t="s">
        <v>23</v>
      </c>
      <c r="E63" s="207" t="s">
        <v>24</v>
      </c>
      <c r="F63" s="28" t="s">
        <v>25</v>
      </c>
      <c r="G63" s="29">
        <v>90</v>
      </c>
      <c r="I63" s="152"/>
    </row>
    <row r="64" spans="1:9" s="34" customFormat="1" ht="16.5" x14ac:dyDescent="0.25">
      <c r="A64" s="207"/>
      <c r="B64" s="207"/>
      <c r="C64" s="207"/>
      <c r="D64" s="207"/>
      <c r="E64" s="207"/>
      <c r="F64" s="28" t="s">
        <v>33</v>
      </c>
      <c r="G64" s="29">
        <v>90</v>
      </c>
      <c r="I64" s="152"/>
    </row>
    <row r="65" spans="1:9" s="34" customFormat="1" ht="16.5" x14ac:dyDescent="0.25">
      <c r="A65" s="207"/>
      <c r="B65" s="207"/>
      <c r="C65" s="207"/>
      <c r="D65" s="207"/>
      <c r="E65" s="207"/>
      <c r="F65" s="28" t="s">
        <v>26</v>
      </c>
      <c r="G65" s="29">
        <v>90</v>
      </c>
      <c r="I65" s="152"/>
    </row>
    <row r="66" spans="1:9" s="34" customFormat="1" ht="33" x14ac:dyDescent="0.25">
      <c r="A66" s="207"/>
      <c r="B66" s="207"/>
      <c r="C66" s="207"/>
      <c r="D66" s="207"/>
      <c r="E66" s="207"/>
      <c r="F66" s="28" t="s">
        <v>34</v>
      </c>
      <c r="G66" s="29">
        <v>90</v>
      </c>
      <c r="I66" s="152"/>
    </row>
    <row r="67" spans="1:9" s="34" customFormat="1" ht="16.5" x14ac:dyDescent="0.25">
      <c r="A67" s="207"/>
      <c r="B67" s="207"/>
      <c r="C67" s="207"/>
      <c r="D67" s="207"/>
      <c r="E67" s="207"/>
      <c r="F67" s="28" t="s">
        <v>27</v>
      </c>
      <c r="G67" s="29">
        <v>100</v>
      </c>
      <c r="I67" s="152"/>
    </row>
    <row r="68" spans="1:9" s="34" customFormat="1" ht="78.75" x14ac:dyDescent="0.25">
      <c r="A68" s="46" t="s">
        <v>944</v>
      </c>
      <c r="B68" s="46" t="s">
        <v>945</v>
      </c>
      <c r="C68" s="67" t="s">
        <v>947</v>
      </c>
      <c r="D68" s="32" t="s">
        <v>51</v>
      </c>
      <c r="E68" s="33" t="s">
        <v>52</v>
      </c>
      <c r="F68" s="28" t="s">
        <v>36</v>
      </c>
      <c r="G68" s="29">
        <v>111.11111111111111</v>
      </c>
      <c r="I68" s="153"/>
    </row>
    <row r="69" spans="1:9" s="34" customFormat="1" ht="16.5" x14ac:dyDescent="0.25">
      <c r="A69" s="207" t="s">
        <v>21</v>
      </c>
      <c r="B69" s="207" t="s">
        <v>22</v>
      </c>
      <c r="C69" s="207" t="s">
        <v>29</v>
      </c>
      <c r="D69" s="207" t="s">
        <v>23</v>
      </c>
      <c r="E69" s="207" t="s">
        <v>24</v>
      </c>
      <c r="F69" s="28" t="s">
        <v>25</v>
      </c>
      <c r="G69" s="29">
        <v>90</v>
      </c>
      <c r="I69" s="153"/>
    </row>
    <row r="70" spans="1:9" s="34" customFormat="1" ht="16.5" x14ac:dyDescent="0.25">
      <c r="A70" s="207"/>
      <c r="B70" s="207"/>
      <c r="C70" s="207"/>
      <c r="D70" s="207"/>
      <c r="E70" s="207"/>
      <c r="F70" s="28" t="s">
        <v>33</v>
      </c>
      <c r="G70" s="29">
        <v>90</v>
      </c>
      <c r="I70" s="153"/>
    </row>
    <row r="71" spans="1:9" s="34" customFormat="1" ht="16.5" x14ac:dyDescent="0.25">
      <c r="A71" s="207"/>
      <c r="B71" s="207"/>
      <c r="C71" s="207"/>
      <c r="D71" s="207"/>
      <c r="E71" s="207"/>
      <c r="F71" s="28" t="s">
        <v>26</v>
      </c>
      <c r="G71" s="29">
        <v>90</v>
      </c>
      <c r="I71" s="153"/>
    </row>
    <row r="72" spans="1:9" s="34" customFormat="1" ht="33" x14ac:dyDescent="0.25">
      <c r="A72" s="207"/>
      <c r="B72" s="207"/>
      <c r="C72" s="207"/>
      <c r="D72" s="207"/>
      <c r="E72" s="207"/>
      <c r="F72" s="28" t="s">
        <v>34</v>
      </c>
      <c r="G72" s="29">
        <v>90</v>
      </c>
      <c r="I72" s="153"/>
    </row>
    <row r="73" spans="1:9" s="34" customFormat="1" ht="16.5" x14ac:dyDescent="0.25">
      <c r="A73" s="207"/>
      <c r="B73" s="207"/>
      <c r="C73" s="207"/>
      <c r="D73" s="207"/>
      <c r="E73" s="207"/>
      <c r="F73" s="28" t="s">
        <v>27</v>
      </c>
      <c r="G73" s="29">
        <v>86.666666666666671</v>
      </c>
      <c r="I73" s="153"/>
    </row>
    <row r="74" spans="1:9" s="34" customFormat="1" ht="63" x14ac:dyDescent="0.25">
      <c r="A74" s="46" t="s">
        <v>946</v>
      </c>
      <c r="B74" s="46" t="s">
        <v>497</v>
      </c>
      <c r="C74" s="67" t="s">
        <v>948</v>
      </c>
      <c r="D74" s="33" t="s">
        <v>51</v>
      </c>
      <c r="E74" s="33" t="s">
        <v>52</v>
      </c>
      <c r="F74" s="28" t="s">
        <v>36</v>
      </c>
      <c r="G74" s="29">
        <v>96.296296296296305</v>
      </c>
      <c r="I74" s="153"/>
    </row>
    <row r="75" spans="1:9" s="34" customFormat="1" ht="16.5" x14ac:dyDescent="0.25">
      <c r="A75" s="208" t="s">
        <v>21</v>
      </c>
      <c r="B75" s="208" t="s">
        <v>22</v>
      </c>
      <c r="C75" s="208" t="s">
        <v>29</v>
      </c>
      <c r="D75" s="208" t="s">
        <v>23</v>
      </c>
      <c r="E75" s="207" t="s">
        <v>24</v>
      </c>
      <c r="F75" s="28" t="s">
        <v>25</v>
      </c>
      <c r="G75" s="29">
        <v>90</v>
      </c>
      <c r="I75" s="153"/>
    </row>
    <row r="76" spans="1:9" s="34" customFormat="1" ht="16.5" x14ac:dyDescent="0.25">
      <c r="A76" s="208"/>
      <c r="B76" s="208"/>
      <c r="C76" s="208"/>
      <c r="D76" s="208"/>
      <c r="E76" s="207"/>
      <c r="F76" s="28" t="s">
        <v>33</v>
      </c>
      <c r="G76" s="29">
        <v>90</v>
      </c>
      <c r="I76" s="153"/>
    </row>
    <row r="77" spans="1:9" s="34" customFormat="1" ht="16.5" x14ac:dyDescent="0.25">
      <c r="A77" s="208"/>
      <c r="B77" s="208"/>
      <c r="C77" s="208"/>
      <c r="D77" s="208"/>
      <c r="E77" s="207"/>
      <c r="F77" s="28" t="s">
        <v>26</v>
      </c>
      <c r="G77" s="29">
        <v>90</v>
      </c>
      <c r="I77" s="153"/>
    </row>
    <row r="78" spans="1:9" s="34" customFormat="1" ht="33" x14ac:dyDescent="0.25">
      <c r="A78" s="208"/>
      <c r="B78" s="208"/>
      <c r="C78" s="208"/>
      <c r="D78" s="208"/>
      <c r="E78" s="207"/>
      <c r="F78" s="28" t="s">
        <v>34</v>
      </c>
      <c r="G78" s="29">
        <v>90</v>
      </c>
      <c r="I78" s="153"/>
    </row>
    <row r="79" spans="1:9" s="34" customFormat="1" ht="16.5" x14ac:dyDescent="0.25">
      <c r="A79" s="208"/>
      <c r="B79" s="208"/>
      <c r="C79" s="208"/>
      <c r="D79" s="208"/>
      <c r="E79" s="207"/>
      <c r="F79" s="28" t="s">
        <v>27</v>
      </c>
      <c r="G79" s="29">
        <v>100</v>
      </c>
      <c r="I79" s="153"/>
    </row>
    <row r="80" spans="1:9" s="34" customFormat="1" ht="62.25" customHeight="1" x14ac:dyDescent="0.25">
      <c r="A80" s="46" t="s">
        <v>949</v>
      </c>
      <c r="B80" s="46" t="s">
        <v>950</v>
      </c>
      <c r="C80" s="67" t="s">
        <v>951</v>
      </c>
      <c r="D80" s="33" t="s">
        <v>51</v>
      </c>
      <c r="E80" s="33" t="s">
        <v>52</v>
      </c>
      <c r="F80" s="28" t="s">
        <v>36</v>
      </c>
      <c r="G80" s="29">
        <v>111.11111111111111</v>
      </c>
      <c r="I80" s="153"/>
    </row>
    <row r="81" spans="1:9" s="34" customFormat="1" ht="16.5" x14ac:dyDescent="0.25">
      <c r="A81" s="208" t="s">
        <v>21</v>
      </c>
      <c r="B81" s="208" t="s">
        <v>22</v>
      </c>
      <c r="C81" s="208" t="s">
        <v>29</v>
      </c>
      <c r="D81" s="208" t="s">
        <v>23</v>
      </c>
      <c r="E81" s="207" t="s">
        <v>24</v>
      </c>
      <c r="F81" s="28" t="s">
        <v>25</v>
      </c>
      <c r="G81" s="29">
        <v>90</v>
      </c>
      <c r="I81" s="153"/>
    </row>
    <row r="82" spans="1:9" s="34" customFormat="1" ht="16.5" x14ac:dyDescent="0.25">
      <c r="A82" s="208"/>
      <c r="B82" s="208"/>
      <c r="C82" s="208"/>
      <c r="D82" s="208"/>
      <c r="E82" s="207"/>
      <c r="F82" s="28" t="s">
        <v>33</v>
      </c>
      <c r="G82" s="29">
        <v>90</v>
      </c>
      <c r="I82" s="153"/>
    </row>
    <row r="83" spans="1:9" s="34" customFormat="1" ht="16.5" x14ac:dyDescent="0.25">
      <c r="A83" s="208"/>
      <c r="B83" s="208"/>
      <c r="C83" s="208"/>
      <c r="D83" s="208"/>
      <c r="E83" s="207"/>
      <c r="F83" s="28" t="s">
        <v>26</v>
      </c>
      <c r="G83" s="29">
        <v>90</v>
      </c>
      <c r="I83" s="153"/>
    </row>
    <row r="84" spans="1:9" s="34" customFormat="1" ht="33" x14ac:dyDescent="0.25">
      <c r="A84" s="208"/>
      <c r="B84" s="208"/>
      <c r="C84" s="208"/>
      <c r="D84" s="208"/>
      <c r="E84" s="207"/>
      <c r="F84" s="28" t="s">
        <v>34</v>
      </c>
      <c r="G84" s="29">
        <v>90</v>
      </c>
      <c r="I84" s="153"/>
    </row>
    <row r="85" spans="1:9" s="34" customFormat="1" ht="16.5" x14ac:dyDescent="0.25">
      <c r="A85" s="208"/>
      <c r="B85" s="208"/>
      <c r="C85" s="208"/>
      <c r="D85" s="208"/>
      <c r="E85" s="207"/>
      <c r="F85" s="28" t="s">
        <v>27</v>
      </c>
      <c r="G85" s="29">
        <v>100</v>
      </c>
      <c r="I85" s="153"/>
    </row>
    <row r="86" spans="1:9" s="34" customFormat="1" ht="47.25" x14ac:dyDescent="0.25">
      <c r="A86" s="46" t="s">
        <v>952</v>
      </c>
      <c r="B86" s="46" t="s">
        <v>1155</v>
      </c>
      <c r="C86" s="67" t="s">
        <v>953</v>
      </c>
      <c r="D86" s="69" t="s">
        <v>51</v>
      </c>
      <c r="E86" s="33" t="s">
        <v>52</v>
      </c>
      <c r="F86" s="28" t="s">
        <v>36</v>
      </c>
      <c r="G86" s="29">
        <v>111.11111111111111</v>
      </c>
      <c r="I86" s="153"/>
    </row>
    <row r="87" spans="1:9" s="34" customFormat="1" ht="16.5" x14ac:dyDescent="0.25">
      <c r="A87" s="208" t="s">
        <v>21</v>
      </c>
      <c r="B87" s="208" t="s">
        <v>22</v>
      </c>
      <c r="C87" s="208" t="s">
        <v>29</v>
      </c>
      <c r="D87" s="208" t="s">
        <v>23</v>
      </c>
      <c r="E87" s="207" t="s">
        <v>24</v>
      </c>
      <c r="F87" s="28" t="s">
        <v>25</v>
      </c>
      <c r="G87" s="29">
        <v>98</v>
      </c>
      <c r="I87" s="153"/>
    </row>
    <row r="88" spans="1:9" s="34" customFormat="1" ht="16.5" x14ac:dyDescent="0.25">
      <c r="A88" s="208"/>
      <c r="B88" s="208"/>
      <c r="C88" s="208"/>
      <c r="D88" s="208"/>
      <c r="E88" s="207"/>
      <c r="F88" s="28" t="s">
        <v>33</v>
      </c>
      <c r="G88" s="29">
        <v>98</v>
      </c>
      <c r="I88" s="153"/>
    </row>
    <row r="89" spans="1:9" s="34" customFormat="1" ht="16.5" x14ac:dyDescent="0.25">
      <c r="A89" s="208"/>
      <c r="B89" s="208"/>
      <c r="C89" s="208"/>
      <c r="D89" s="208"/>
      <c r="E89" s="207"/>
      <c r="F89" s="28" t="s">
        <v>26</v>
      </c>
      <c r="G89" s="29">
        <v>98</v>
      </c>
      <c r="I89" s="153"/>
    </row>
    <row r="90" spans="1:9" s="34" customFormat="1" ht="33" x14ac:dyDescent="0.25">
      <c r="A90" s="208"/>
      <c r="B90" s="208"/>
      <c r="C90" s="208"/>
      <c r="D90" s="208"/>
      <c r="E90" s="207"/>
      <c r="F90" s="28" t="s">
        <v>34</v>
      </c>
      <c r="G90" s="29">
        <v>98</v>
      </c>
      <c r="I90" s="153"/>
    </row>
    <row r="91" spans="1:9" s="34" customFormat="1" ht="16.5" x14ac:dyDescent="0.25">
      <c r="A91" s="208"/>
      <c r="B91" s="208"/>
      <c r="C91" s="208"/>
      <c r="D91" s="208"/>
      <c r="E91" s="207"/>
      <c r="F91" s="28" t="s">
        <v>27</v>
      </c>
      <c r="G91" s="29">
        <v>100</v>
      </c>
      <c r="I91" s="153"/>
    </row>
    <row r="92" spans="1:9" s="34" customFormat="1" ht="31.5" x14ac:dyDescent="0.25">
      <c r="A92" s="46" t="s">
        <v>498</v>
      </c>
      <c r="B92" s="46" t="s">
        <v>954</v>
      </c>
      <c r="C92" s="67" t="s">
        <v>955</v>
      </c>
      <c r="D92" s="33" t="s">
        <v>51</v>
      </c>
      <c r="E92" s="33" t="s">
        <v>52</v>
      </c>
      <c r="F92" s="28" t="s">
        <v>36</v>
      </c>
      <c r="G92" s="29">
        <v>102.04081632653062</v>
      </c>
      <c r="I92" s="153"/>
    </row>
    <row r="93" spans="1:9" s="34" customFormat="1" ht="16.5" x14ac:dyDescent="0.25">
      <c r="A93" s="207" t="s">
        <v>21</v>
      </c>
      <c r="B93" s="207" t="s">
        <v>22</v>
      </c>
      <c r="C93" s="207" t="s">
        <v>29</v>
      </c>
      <c r="D93" s="207" t="s">
        <v>23</v>
      </c>
      <c r="E93" s="207" t="s">
        <v>24</v>
      </c>
      <c r="F93" s="28" t="s">
        <v>25</v>
      </c>
      <c r="G93" s="29">
        <v>95</v>
      </c>
      <c r="I93" s="153"/>
    </row>
    <row r="94" spans="1:9" s="34" customFormat="1" ht="16.5" x14ac:dyDescent="0.25">
      <c r="A94" s="207"/>
      <c r="B94" s="207"/>
      <c r="C94" s="207"/>
      <c r="D94" s="207"/>
      <c r="E94" s="207"/>
      <c r="F94" s="28" t="s">
        <v>33</v>
      </c>
      <c r="G94" s="29">
        <v>95</v>
      </c>
      <c r="I94" s="153"/>
    </row>
    <row r="95" spans="1:9" ht="16.5" x14ac:dyDescent="0.25">
      <c r="A95" s="207"/>
      <c r="B95" s="207"/>
      <c r="C95" s="207"/>
      <c r="D95" s="207"/>
      <c r="E95" s="207"/>
      <c r="F95" s="28" t="s">
        <v>26</v>
      </c>
      <c r="G95" s="29">
        <v>95</v>
      </c>
      <c r="I95" s="153"/>
    </row>
    <row r="96" spans="1:9" ht="33" x14ac:dyDescent="0.25">
      <c r="A96" s="207"/>
      <c r="B96" s="207"/>
      <c r="C96" s="207"/>
      <c r="D96" s="207"/>
      <c r="E96" s="207"/>
      <c r="F96" s="28" t="s">
        <v>34</v>
      </c>
      <c r="G96" s="29">
        <v>95</v>
      </c>
      <c r="I96" s="153"/>
    </row>
    <row r="97" spans="1:12" ht="16.5" x14ac:dyDescent="0.25">
      <c r="A97" s="207"/>
      <c r="B97" s="207"/>
      <c r="C97" s="207"/>
      <c r="D97" s="207"/>
      <c r="E97" s="207"/>
      <c r="F97" s="28" t="s">
        <v>27</v>
      </c>
      <c r="G97" s="29">
        <v>100</v>
      </c>
      <c r="I97" s="153"/>
    </row>
    <row r="98" spans="1:12" ht="47.25" x14ac:dyDescent="0.25">
      <c r="A98" s="70" t="s">
        <v>956</v>
      </c>
      <c r="B98" s="31" t="s">
        <v>957</v>
      </c>
      <c r="C98" s="71" t="s">
        <v>958</v>
      </c>
      <c r="D98" s="32" t="s">
        <v>51</v>
      </c>
      <c r="E98" s="33" t="s">
        <v>52</v>
      </c>
      <c r="F98" s="28" t="s">
        <v>36</v>
      </c>
      <c r="G98" s="29">
        <v>105.26315789473684</v>
      </c>
      <c r="I98" s="153"/>
      <c r="J98" s="18" t="s">
        <v>1226</v>
      </c>
      <c r="K98" s="18" t="s">
        <v>1226</v>
      </c>
      <c r="L98" s="18" t="s">
        <v>1226</v>
      </c>
    </row>
    <row r="99" spans="1:12" ht="16.5" x14ac:dyDescent="0.25">
      <c r="A99" s="207" t="s">
        <v>21</v>
      </c>
      <c r="B99" s="207" t="s">
        <v>22</v>
      </c>
      <c r="C99" s="207" t="s">
        <v>29</v>
      </c>
      <c r="D99" s="207" t="s">
        <v>23</v>
      </c>
      <c r="E99" s="207" t="s">
        <v>24</v>
      </c>
      <c r="F99" s="28" t="s">
        <v>25</v>
      </c>
      <c r="G99" s="29">
        <v>95</v>
      </c>
      <c r="I99" s="153"/>
      <c r="J99" s="18" t="s">
        <v>1226</v>
      </c>
      <c r="K99" s="18" t="s">
        <v>1226</v>
      </c>
      <c r="L99" s="18" t="s">
        <v>1226</v>
      </c>
    </row>
    <row r="100" spans="1:12" ht="16.5" x14ac:dyDescent="0.25">
      <c r="A100" s="207"/>
      <c r="B100" s="207"/>
      <c r="C100" s="207"/>
      <c r="D100" s="207"/>
      <c r="E100" s="207"/>
      <c r="F100" s="28" t="s">
        <v>33</v>
      </c>
      <c r="G100" s="29">
        <v>95</v>
      </c>
      <c r="I100" s="153"/>
      <c r="J100" s="18" t="s">
        <v>1226</v>
      </c>
      <c r="K100" s="18" t="s">
        <v>1226</v>
      </c>
      <c r="L100" s="18" t="s">
        <v>1226</v>
      </c>
    </row>
    <row r="101" spans="1:12" ht="16.5" x14ac:dyDescent="0.25">
      <c r="A101" s="207"/>
      <c r="B101" s="207"/>
      <c r="C101" s="207"/>
      <c r="D101" s="207"/>
      <c r="E101" s="207"/>
      <c r="F101" s="28" t="s">
        <v>26</v>
      </c>
      <c r="G101" s="29">
        <v>95</v>
      </c>
      <c r="I101" s="153"/>
      <c r="J101" s="18" t="s">
        <v>1226</v>
      </c>
      <c r="K101" s="18" t="s">
        <v>1226</v>
      </c>
      <c r="L101" s="18" t="s">
        <v>1226</v>
      </c>
    </row>
    <row r="102" spans="1:12" ht="33" x14ac:dyDescent="0.25">
      <c r="A102" s="207"/>
      <c r="B102" s="207"/>
      <c r="C102" s="207"/>
      <c r="D102" s="207"/>
      <c r="E102" s="207"/>
      <c r="F102" s="28" t="s">
        <v>34</v>
      </c>
      <c r="G102" s="29">
        <v>95</v>
      </c>
      <c r="I102" s="153"/>
      <c r="J102" s="18" t="s">
        <v>1226</v>
      </c>
      <c r="K102" s="18" t="s">
        <v>1226</v>
      </c>
      <c r="L102" s="18" t="s">
        <v>1226</v>
      </c>
    </row>
    <row r="103" spans="1:12" ht="16.5" x14ac:dyDescent="0.25">
      <c r="A103" s="207"/>
      <c r="B103" s="207"/>
      <c r="C103" s="207"/>
      <c r="D103" s="207"/>
      <c r="E103" s="207"/>
      <c r="F103" s="28" t="s">
        <v>27</v>
      </c>
      <c r="G103" s="29">
        <v>99.867899603698802</v>
      </c>
      <c r="I103" s="153"/>
    </row>
    <row r="104" spans="1:12" ht="47.25" x14ac:dyDescent="0.25">
      <c r="A104" s="46" t="s">
        <v>499</v>
      </c>
      <c r="B104" s="46" t="s">
        <v>959</v>
      </c>
      <c r="C104" s="67" t="s">
        <v>960</v>
      </c>
      <c r="D104" s="33" t="s">
        <v>51</v>
      </c>
      <c r="E104" s="33" t="s">
        <v>70</v>
      </c>
      <c r="F104" s="28" t="s">
        <v>36</v>
      </c>
      <c r="G104" s="29">
        <v>105.12410484599874</v>
      </c>
      <c r="I104" s="153"/>
    </row>
    <row r="105" spans="1:12" ht="16.5" x14ac:dyDescent="0.25">
      <c r="A105" s="208" t="s">
        <v>21</v>
      </c>
      <c r="B105" s="208" t="s">
        <v>22</v>
      </c>
      <c r="C105" s="208" t="s">
        <v>29</v>
      </c>
      <c r="D105" s="208" t="s">
        <v>23</v>
      </c>
      <c r="E105" s="208" t="s">
        <v>24</v>
      </c>
      <c r="F105" s="28" t="s">
        <v>25</v>
      </c>
      <c r="G105" s="29">
        <v>98</v>
      </c>
      <c r="I105" s="153"/>
    </row>
    <row r="106" spans="1:12" ht="16.5" x14ac:dyDescent="0.25">
      <c r="A106" s="208"/>
      <c r="B106" s="208"/>
      <c r="C106" s="208"/>
      <c r="D106" s="208"/>
      <c r="E106" s="208"/>
      <c r="F106" s="28" t="s">
        <v>33</v>
      </c>
      <c r="G106" s="29">
        <v>98</v>
      </c>
      <c r="I106" s="153"/>
    </row>
    <row r="107" spans="1:12" ht="16.5" x14ac:dyDescent="0.25">
      <c r="A107" s="208"/>
      <c r="B107" s="208"/>
      <c r="C107" s="208"/>
      <c r="D107" s="208"/>
      <c r="E107" s="208"/>
      <c r="F107" s="28" t="s">
        <v>26</v>
      </c>
      <c r="G107" s="29">
        <v>98</v>
      </c>
      <c r="I107" s="153"/>
    </row>
    <row r="108" spans="1:12" ht="33" x14ac:dyDescent="0.25">
      <c r="A108" s="208"/>
      <c r="B108" s="208"/>
      <c r="C108" s="208"/>
      <c r="D108" s="208"/>
      <c r="E108" s="208"/>
      <c r="F108" s="28" t="s">
        <v>34</v>
      </c>
      <c r="G108" s="29">
        <v>98</v>
      </c>
      <c r="I108" s="153"/>
    </row>
    <row r="109" spans="1:12" ht="16.5" x14ac:dyDescent="0.25">
      <c r="A109" s="208"/>
      <c r="B109" s="208"/>
      <c r="C109" s="208"/>
      <c r="D109" s="208"/>
      <c r="E109" s="208"/>
      <c r="F109" s="28" t="s">
        <v>27</v>
      </c>
      <c r="G109" s="29">
        <v>100</v>
      </c>
      <c r="I109" s="153"/>
    </row>
    <row r="110" spans="1:12" ht="55.5" customHeight="1" x14ac:dyDescent="0.25">
      <c r="A110" s="46" t="s">
        <v>961</v>
      </c>
      <c r="B110" s="46" t="s">
        <v>962</v>
      </c>
      <c r="C110" s="46" t="s">
        <v>963</v>
      </c>
      <c r="D110" s="33" t="s">
        <v>51</v>
      </c>
      <c r="E110" s="33" t="s">
        <v>52</v>
      </c>
      <c r="F110" s="28" t="s">
        <v>36</v>
      </c>
      <c r="G110" s="29">
        <v>102.04081632653062</v>
      </c>
      <c r="I110" s="153"/>
    </row>
    <row r="111" spans="1:12" s="34" customFormat="1" ht="16.5" x14ac:dyDescent="0.25">
      <c r="A111" s="208" t="s">
        <v>21</v>
      </c>
      <c r="B111" s="208" t="s">
        <v>22</v>
      </c>
      <c r="C111" s="208" t="s">
        <v>29</v>
      </c>
      <c r="D111" s="208" t="s">
        <v>23</v>
      </c>
      <c r="E111" s="207" t="s">
        <v>24</v>
      </c>
      <c r="F111" s="28" t="s">
        <v>25</v>
      </c>
      <c r="G111" s="29">
        <v>90</v>
      </c>
      <c r="I111" s="153"/>
    </row>
    <row r="112" spans="1:12" s="34" customFormat="1" ht="16.5" x14ac:dyDescent="0.25">
      <c r="A112" s="208"/>
      <c r="B112" s="208"/>
      <c r="C112" s="208"/>
      <c r="D112" s="208"/>
      <c r="E112" s="207"/>
      <c r="F112" s="28" t="s">
        <v>33</v>
      </c>
      <c r="G112" s="29">
        <v>90</v>
      </c>
      <c r="I112" s="153"/>
    </row>
    <row r="113" spans="1:9" s="34" customFormat="1" ht="16.5" x14ac:dyDescent="0.25">
      <c r="A113" s="208"/>
      <c r="B113" s="208"/>
      <c r="C113" s="208"/>
      <c r="D113" s="208"/>
      <c r="E113" s="207"/>
      <c r="F113" s="28" t="s">
        <v>26</v>
      </c>
      <c r="G113" s="29">
        <v>90</v>
      </c>
      <c r="I113" s="153"/>
    </row>
    <row r="114" spans="1:9" s="34" customFormat="1" ht="33" x14ac:dyDescent="0.25">
      <c r="A114" s="208"/>
      <c r="B114" s="208"/>
      <c r="C114" s="208"/>
      <c r="D114" s="208"/>
      <c r="E114" s="207"/>
      <c r="F114" s="28" t="s">
        <v>34</v>
      </c>
      <c r="G114" s="29">
        <v>90</v>
      </c>
      <c r="I114" s="153"/>
    </row>
    <row r="115" spans="1:9" s="34" customFormat="1" ht="16.5" x14ac:dyDescent="0.25">
      <c r="A115" s="208"/>
      <c r="B115" s="208"/>
      <c r="C115" s="208"/>
      <c r="D115" s="208"/>
      <c r="E115" s="207"/>
      <c r="F115" s="28" t="s">
        <v>27</v>
      </c>
      <c r="G115" s="29">
        <v>100</v>
      </c>
      <c r="I115" s="153"/>
    </row>
    <row r="116" spans="1:9" s="34" customFormat="1" ht="31.5" x14ac:dyDescent="0.25">
      <c r="A116" s="46" t="s">
        <v>500</v>
      </c>
      <c r="B116" s="46" t="s">
        <v>501</v>
      </c>
      <c r="C116" s="46" t="s">
        <v>963</v>
      </c>
      <c r="D116" s="48" t="s">
        <v>51</v>
      </c>
      <c r="E116" s="33" t="s">
        <v>52</v>
      </c>
      <c r="F116" s="28" t="s">
        <v>36</v>
      </c>
      <c r="G116" s="29">
        <v>111.11111111111111</v>
      </c>
      <c r="I116" s="153"/>
    </row>
    <row r="117" spans="1:9" s="34" customFormat="1" ht="16.5" x14ac:dyDescent="0.25">
      <c r="A117" s="208" t="s">
        <v>21</v>
      </c>
      <c r="B117" s="208" t="s">
        <v>22</v>
      </c>
      <c r="C117" s="208" t="s">
        <v>29</v>
      </c>
      <c r="D117" s="208" t="s">
        <v>23</v>
      </c>
      <c r="E117" s="207" t="s">
        <v>24</v>
      </c>
      <c r="F117" s="28" t="s">
        <v>25</v>
      </c>
      <c r="G117" s="29">
        <v>90</v>
      </c>
      <c r="I117" s="153"/>
    </row>
    <row r="118" spans="1:9" s="34" customFormat="1" ht="16.5" x14ac:dyDescent="0.25">
      <c r="A118" s="208"/>
      <c r="B118" s="208"/>
      <c r="C118" s="208"/>
      <c r="D118" s="208"/>
      <c r="E118" s="207"/>
      <c r="F118" s="28" t="s">
        <v>33</v>
      </c>
      <c r="G118" s="29">
        <v>90</v>
      </c>
      <c r="I118" s="153"/>
    </row>
    <row r="119" spans="1:9" s="34" customFormat="1" ht="16.5" x14ac:dyDescent="0.25">
      <c r="A119" s="208"/>
      <c r="B119" s="208"/>
      <c r="C119" s="208"/>
      <c r="D119" s="208"/>
      <c r="E119" s="207"/>
      <c r="F119" s="28" t="s">
        <v>26</v>
      </c>
      <c r="G119" s="29">
        <v>90</v>
      </c>
      <c r="I119" s="153"/>
    </row>
    <row r="120" spans="1:9" s="34" customFormat="1" ht="33" x14ac:dyDescent="0.25">
      <c r="A120" s="208"/>
      <c r="B120" s="208"/>
      <c r="C120" s="208"/>
      <c r="D120" s="208"/>
      <c r="E120" s="207"/>
      <c r="F120" s="28" t="s">
        <v>34</v>
      </c>
      <c r="G120" s="29">
        <v>90</v>
      </c>
      <c r="I120" s="153"/>
    </row>
    <row r="121" spans="1:9" s="34" customFormat="1" ht="16.5" x14ac:dyDescent="0.25">
      <c r="A121" s="208"/>
      <c r="B121" s="208"/>
      <c r="C121" s="208"/>
      <c r="D121" s="208"/>
      <c r="E121" s="207"/>
      <c r="F121" s="28" t="s">
        <v>27</v>
      </c>
      <c r="G121" s="29">
        <v>86.666666666666671</v>
      </c>
      <c r="I121" s="153"/>
    </row>
    <row r="122" spans="1:9" s="34" customFormat="1" ht="63" x14ac:dyDescent="0.25">
      <c r="A122" s="46" t="s">
        <v>964</v>
      </c>
      <c r="B122" s="46" t="s">
        <v>965</v>
      </c>
      <c r="C122" s="67" t="s">
        <v>966</v>
      </c>
      <c r="D122" s="33" t="s">
        <v>51</v>
      </c>
      <c r="E122" s="33" t="s">
        <v>52</v>
      </c>
      <c r="F122" s="28" t="s">
        <v>36</v>
      </c>
      <c r="G122" s="29">
        <v>96.296296296296305</v>
      </c>
      <c r="I122" s="153"/>
    </row>
    <row r="123" spans="1:9" s="34" customFormat="1" ht="16.5" x14ac:dyDescent="0.25">
      <c r="A123" s="208" t="s">
        <v>21</v>
      </c>
      <c r="B123" s="208" t="s">
        <v>22</v>
      </c>
      <c r="C123" s="208" t="s">
        <v>29</v>
      </c>
      <c r="D123" s="208" t="s">
        <v>23</v>
      </c>
      <c r="E123" s="207" t="s">
        <v>24</v>
      </c>
      <c r="F123" s="28" t="s">
        <v>25</v>
      </c>
      <c r="G123" s="29">
        <v>90</v>
      </c>
      <c r="I123" s="153"/>
    </row>
    <row r="124" spans="1:9" s="34" customFormat="1" ht="16.5" x14ac:dyDescent="0.25">
      <c r="A124" s="208"/>
      <c r="B124" s="208"/>
      <c r="C124" s="208"/>
      <c r="D124" s="208"/>
      <c r="E124" s="207"/>
      <c r="F124" s="28" t="s">
        <v>33</v>
      </c>
      <c r="G124" s="29">
        <v>90</v>
      </c>
      <c r="I124" s="153"/>
    </row>
    <row r="125" spans="1:9" s="34" customFormat="1" ht="16.5" x14ac:dyDescent="0.25">
      <c r="A125" s="208"/>
      <c r="B125" s="208"/>
      <c r="C125" s="208"/>
      <c r="D125" s="208"/>
      <c r="E125" s="207"/>
      <c r="F125" s="28" t="s">
        <v>26</v>
      </c>
      <c r="G125" s="29">
        <v>90</v>
      </c>
      <c r="I125" s="153"/>
    </row>
    <row r="126" spans="1:9" s="34" customFormat="1" ht="33" x14ac:dyDescent="0.25">
      <c r="A126" s="208"/>
      <c r="B126" s="208"/>
      <c r="C126" s="208"/>
      <c r="D126" s="208"/>
      <c r="E126" s="207"/>
      <c r="F126" s="28" t="s">
        <v>34</v>
      </c>
      <c r="G126" s="29">
        <v>90</v>
      </c>
      <c r="I126" s="153"/>
    </row>
    <row r="127" spans="1:9" s="34" customFormat="1" ht="16.5" x14ac:dyDescent="0.25">
      <c r="A127" s="208"/>
      <c r="B127" s="208"/>
      <c r="C127" s="208"/>
      <c r="D127" s="208"/>
      <c r="E127" s="207"/>
      <c r="F127" s="28" t="s">
        <v>27</v>
      </c>
      <c r="G127" s="29">
        <v>100</v>
      </c>
      <c r="I127" s="153"/>
    </row>
    <row r="128" spans="1:9" s="34" customFormat="1" ht="47.25" x14ac:dyDescent="0.25">
      <c r="A128" s="46" t="s">
        <v>952</v>
      </c>
      <c r="B128" s="46" t="s">
        <v>502</v>
      </c>
      <c r="C128" s="67" t="s">
        <v>967</v>
      </c>
      <c r="D128" s="33" t="s">
        <v>51</v>
      </c>
      <c r="E128" s="33" t="s">
        <v>52</v>
      </c>
      <c r="F128" s="28" t="s">
        <v>36</v>
      </c>
      <c r="G128" s="29">
        <v>111.11111111111111</v>
      </c>
      <c r="I128" s="153"/>
    </row>
    <row r="129" spans="1:9" s="34" customFormat="1" ht="16.5" x14ac:dyDescent="0.25">
      <c r="A129" s="208" t="s">
        <v>21</v>
      </c>
      <c r="B129" s="208" t="s">
        <v>22</v>
      </c>
      <c r="C129" s="208" t="s">
        <v>29</v>
      </c>
      <c r="D129" s="208" t="s">
        <v>23</v>
      </c>
      <c r="E129" s="207" t="s">
        <v>24</v>
      </c>
      <c r="F129" s="28" t="s">
        <v>25</v>
      </c>
      <c r="G129" s="29">
        <v>98</v>
      </c>
      <c r="I129" s="152"/>
    </row>
    <row r="130" spans="1:9" s="34" customFormat="1" ht="16.5" x14ac:dyDescent="0.25">
      <c r="A130" s="208"/>
      <c r="B130" s="208"/>
      <c r="C130" s="208"/>
      <c r="D130" s="208"/>
      <c r="E130" s="207"/>
      <c r="F130" s="28" t="s">
        <v>33</v>
      </c>
      <c r="G130" s="29">
        <v>98</v>
      </c>
      <c r="I130" s="152"/>
    </row>
    <row r="131" spans="1:9" s="34" customFormat="1" ht="16.5" x14ac:dyDescent="0.25">
      <c r="A131" s="208"/>
      <c r="B131" s="208"/>
      <c r="C131" s="208"/>
      <c r="D131" s="208"/>
      <c r="E131" s="207"/>
      <c r="F131" s="28" t="s">
        <v>26</v>
      </c>
      <c r="G131" s="29" t="s">
        <v>56</v>
      </c>
      <c r="I131" s="152"/>
    </row>
    <row r="132" spans="1:9" s="34" customFormat="1" ht="33" x14ac:dyDescent="0.25">
      <c r="A132" s="208"/>
      <c r="B132" s="208"/>
      <c r="C132" s="208"/>
      <c r="D132" s="208"/>
      <c r="E132" s="207"/>
      <c r="F132" s="28" t="s">
        <v>34</v>
      </c>
      <c r="G132" s="29" t="s">
        <v>56</v>
      </c>
      <c r="I132" s="152"/>
    </row>
    <row r="133" spans="1:9" s="34" customFormat="1" ht="16.5" x14ac:dyDescent="0.25">
      <c r="A133" s="208"/>
      <c r="B133" s="208"/>
      <c r="C133" s="208"/>
      <c r="D133" s="208"/>
      <c r="E133" s="207"/>
      <c r="F133" s="28" t="s">
        <v>27</v>
      </c>
      <c r="G133" s="29" t="s">
        <v>56</v>
      </c>
      <c r="I133" s="152"/>
    </row>
    <row r="134" spans="1:9" s="34" customFormat="1" ht="47.25" x14ac:dyDescent="0.25">
      <c r="A134" s="70" t="s">
        <v>496</v>
      </c>
      <c r="B134" s="70" t="s">
        <v>503</v>
      </c>
      <c r="C134" s="72" t="s">
        <v>968</v>
      </c>
      <c r="D134" s="33" t="s">
        <v>51</v>
      </c>
      <c r="E134" s="33" t="s">
        <v>55</v>
      </c>
      <c r="F134" s="28" t="s">
        <v>36</v>
      </c>
      <c r="G134" s="29" t="s">
        <v>56</v>
      </c>
      <c r="I134" s="152"/>
    </row>
    <row r="135" spans="1:9" s="34" customFormat="1" ht="16.5" x14ac:dyDescent="0.25">
      <c r="A135" s="224" t="s">
        <v>28</v>
      </c>
      <c r="B135" s="225"/>
      <c r="C135" s="225"/>
      <c r="D135" s="225"/>
      <c r="E135" s="225"/>
      <c r="F135" s="225"/>
      <c r="G135" s="226"/>
      <c r="I135" s="152"/>
    </row>
    <row r="136" spans="1:9" s="34" customFormat="1" ht="33" customHeight="1" x14ac:dyDescent="0.25">
      <c r="A136" s="195" t="str">
        <f>A32</f>
        <v>Indice de calidad en la entrega de soluciones tecnológicas innovadoras, accesibles y seguras para el ejercicio de los derechos de acceso a la Información y protección de datos personales y la promoción de una adecuada gestión documental.</v>
      </c>
      <c r="B136" s="196"/>
      <c r="C136" s="196"/>
      <c r="D136" s="196"/>
      <c r="E136" s="196"/>
      <c r="F136" s="196"/>
      <c r="G136" s="197"/>
      <c r="I136" s="152"/>
    </row>
    <row r="137" spans="1:9" ht="15" customHeight="1" x14ac:dyDescent="0.25">
      <c r="A137" s="10" t="s">
        <v>130</v>
      </c>
      <c r="B137" s="180"/>
      <c r="C137" s="181"/>
      <c r="D137" s="181"/>
      <c r="E137" s="181"/>
      <c r="F137" s="181"/>
      <c r="G137" s="182"/>
    </row>
    <row r="138" spans="1:9" ht="15" customHeight="1" x14ac:dyDescent="0.25">
      <c r="A138" s="10" t="s">
        <v>129</v>
      </c>
      <c r="B138" s="189"/>
      <c r="C138" s="190"/>
      <c r="D138" s="190"/>
      <c r="E138" s="190"/>
      <c r="F138" s="190"/>
      <c r="G138" s="191"/>
    </row>
    <row r="139" spans="1:9" s="34" customFormat="1" ht="15" customHeight="1" x14ac:dyDescent="0.25">
      <c r="A139" s="195" t="str">
        <f>A40</f>
        <v>Índice de efectividad en la entrega de herramientas y servicios para el Sistema Nacional de Transparencia y de Datos Personales, así como los procesos sustantivos internos.</v>
      </c>
      <c r="B139" s="196"/>
      <c r="C139" s="196"/>
      <c r="D139" s="196"/>
      <c r="E139" s="196"/>
      <c r="F139" s="196"/>
      <c r="G139" s="197"/>
      <c r="I139" s="152"/>
    </row>
    <row r="140" spans="1:9" ht="15" customHeight="1" x14ac:dyDescent="0.25">
      <c r="A140" s="10" t="s">
        <v>130</v>
      </c>
      <c r="B140" s="180"/>
      <c r="C140" s="181"/>
      <c r="D140" s="181"/>
      <c r="E140" s="181"/>
      <c r="F140" s="181"/>
      <c r="G140" s="182"/>
    </row>
    <row r="141" spans="1:9" ht="15" customHeight="1" x14ac:dyDescent="0.25">
      <c r="A141" s="10" t="s">
        <v>129</v>
      </c>
      <c r="B141" s="189"/>
      <c r="C141" s="190"/>
      <c r="D141" s="190"/>
      <c r="E141" s="190"/>
      <c r="F141" s="190"/>
      <c r="G141" s="191"/>
    </row>
    <row r="142" spans="1:9" s="34" customFormat="1" ht="15" customHeight="1" x14ac:dyDescent="0.25">
      <c r="A142" s="195" t="str">
        <f>A48</f>
        <v xml:space="preserve">Porcentaje de nuevos sistemas para el Instituto implementados. </v>
      </c>
      <c r="B142" s="196"/>
      <c r="C142" s="196"/>
      <c r="D142" s="196"/>
      <c r="E142" s="196"/>
      <c r="F142" s="196"/>
      <c r="G142" s="197"/>
      <c r="I142" s="152"/>
    </row>
    <row r="143" spans="1:9" ht="17.100000000000001" customHeight="1" x14ac:dyDescent="0.25">
      <c r="A143" s="10" t="s">
        <v>130</v>
      </c>
      <c r="B143" s="180"/>
      <c r="C143" s="181"/>
      <c r="D143" s="181"/>
      <c r="E143" s="181"/>
      <c r="F143" s="181"/>
      <c r="G143" s="182"/>
    </row>
    <row r="144" spans="1:9" ht="15" customHeight="1" x14ac:dyDescent="0.25">
      <c r="A144" s="10" t="s">
        <v>129</v>
      </c>
      <c r="B144" s="189"/>
      <c r="C144" s="190"/>
      <c r="D144" s="190"/>
      <c r="E144" s="190"/>
      <c r="F144" s="190"/>
      <c r="G144" s="191"/>
    </row>
    <row r="145" spans="1:9" s="34" customFormat="1" ht="15" customHeight="1" x14ac:dyDescent="0.25">
      <c r="A145" s="195" t="str">
        <f>A54</f>
        <v>Porcentaje de disponibilidad de los  servicios del Centro de Procesamiento de Datos (CPD).</v>
      </c>
      <c r="B145" s="196"/>
      <c r="C145" s="196"/>
      <c r="D145" s="196"/>
      <c r="E145" s="196"/>
      <c r="F145" s="196"/>
      <c r="G145" s="197"/>
      <c r="I145" s="152"/>
    </row>
    <row r="146" spans="1:9" ht="15" customHeight="1" x14ac:dyDescent="0.25">
      <c r="A146" s="10" t="s">
        <v>130</v>
      </c>
      <c r="B146" s="180"/>
      <c r="C146" s="181"/>
      <c r="D146" s="181"/>
      <c r="E146" s="181"/>
      <c r="F146" s="181"/>
      <c r="G146" s="182"/>
    </row>
    <row r="147" spans="1:9" ht="15" customHeight="1" x14ac:dyDescent="0.25">
      <c r="A147" s="10" t="s">
        <v>129</v>
      </c>
      <c r="B147" s="189"/>
      <c r="C147" s="190"/>
      <c r="D147" s="190"/>
      <c r="E147" s="190"/>
      <c r="F147" s="190"/>
      <c r="G147" s="191"/>
    </row>
    <row r="148" spans="1:9" s="34" customFormat="1" ht="15" customHeight="1" x14ac:dyDescent="0.25">
      <c r="A148" s="195" t="str">
        <f>A60</f>
        <v>Porcentaje anual de satisfacción de usuarios.</v>
      </c>
      <c r="B148" s="196"/>
      <c r="C148" s="196"/>
      <c r="D148" s="196"/>
      <c r="E148" s="196"/>
      <c r="F148" s="196"/>
      <c r="G148" s="197"/>
      <c r="I148" s="152"/>
    </row>
    <row r="149" spans="1:9" ht="15" customHeight="1" x14ac:dyDescent="0.25">
      <c r="A149" s="10" t="s">
        <v>130</v>
      </c>
      <c r="B149" s="180"/>
      <c r="C149" s="181"/>
      <c r="D149" s="181"/>
      <c r="E149" s="181"/>
      <c r="F149" s="181"/>
      <c r="G149" s="182"/>
    </row>
    <row r="150" spans="1:9" ht="15" customHeight="1" x14ac:dyDescent="0.25">
      <c r="A150" s="10" t="s">
        <v>129</v>
      </c>
      <c r="B150" s="189"/>
      <c r="C150" s="190"/>
      <c r="D150" s="190"/>
      <c r="E150" s="190"/>
      <c r="F150" s="190"/>
      <c r="G150" s="191"/>
    </row>
    <row r="151" spans="1:9" s="34" customFormat="1" ht="15" customHeight="1" x14ac:dyDescent="0.25">
      <c r="A151" s="195" t="str">
        <f>A68</f>
        <v>Porcentaje de atención de requerimientos de nueva funcionalidad para la Plataforma Nacional de Transparencia.</v>
      </c>
      <c r="B151" s="196"/>
      <c r="C151" s="196"/>
      <c r="D151" s="196"/>
      <c r="E151" s="196"/>
      <c r="F151" s="196"/>
      <c r="G151" s="197"/>
      <c r="I151" s="152"/>
    </row>
    <row r="152" spans="1:9" ht="15" customHeight="1" x14ac:dyDescent="0.25">
      <c r="A152" s="10" t="s">
        <v>130</v>
      </c>
      <c r="B152" s="180" t="s">
        <v>1333</v>
      </c>
      <c r="C152" s="181"/>
      <c r="D152" s="181"/>
      <c r="E152" s="181"/>
      <c r="F152" s="181"/>
      <c r="G152" s="182"/>
    </row>
    <row r="153" spans="1:9" ht="15" customHeight="1" x14ac:dyDescent="0.25">
      <c r="A153" s="10" t="s">
        <v>129</v>
      </c>
      <c r="B153" s="189"/>
      <c r="C153" s="190"/>
      <c r="D153" s="190"/>
      <c r="E153" s="190"/>
      <c r="F153" s="190"/>
      <c r="G153" s="191"/>
    </row>
    <row r="154" spans="1:9" s="34" customFormat="1" ht="15" customHeight="1" x14ac:dyDescent="0.25">
      <c r="A154" s="195" t="str">
        <f>A74</f>
        <v>Porcentaje de atención a los requerimientos de los sistemas del instituto implementados.</v>
      </c>
      <c r="B154" s="196"/>
      <c r="C154" s="196"/>
      <c r="D154" s="196"/>
      <c r="E154" s="196"/>
      <c r="F154" s="196"/>
      <c r="G154" s="197"/>
      <c r="I154" s="152"/>
    </row>
    <row r="155" spans="1:9" ht="51" customHeight="1" x14ac:dyDescent="0.25">
      <c r="A155" s="10" t="s">
        <v>130</v>
      </c>
      <c r="B155" s="312" t="s">
        <v>1334</v>
      </c>
      <c r="C155" s="313"/>
      <c r="D155" s="313"/>
      <c r="E155" s="313"/>
      <c r="F155" s="313"/>
      <c r="G155" s="314"/>
    </row>
    <row r="156" spans="1:9" ht="15" customHeight="1" x14ac:dyDescent="0.25">
      <c r="A156" s="10" t="s">
        <v>129</v>
      </c>
      <c r="B156" s="189"/>
      <c r="C156" s="190"/>
      <c r="D156" s="190"/>
      <c r="E156" s="190"/>
      <c r="F156" s="190"/>
      <c r="G156" s="191"/>
    </row>
    <row r="157" spans="1:9" s="34" customFormat="1" ht="15" customHeight="1" x14ac:dyDescent="0.25">
      <c r="A157" s="195" t="str">
        <f>A80</f>
        <v>Porcentaje de solicitudes de soporte atendidos para la Plataforma Nacional de Transparencia.</v>
      </c>
      <c r="B157" s="196"/>
      <c r="C157" s="196"/>
      <c r="D157" s="196"/>
      <c r="E157" s="196"/>
      <c r="F157" s="196"/>
      <c r="G157" s="197"/>
      <c r="I157" s="152"/>
    </row>
    <row r="158" spans="1:9" ht="33.950000000000003" customHeight="1" x14ac:dyDescent="0.25">
      <c r="A158" s="10" t="s">
        <v>130</v>
      </c>
      <c r="B158" s="180" t="s">
        <v>1227</v>
      </c>
      <c r="C158" s="181"/>
      <c r="D158" s="181"/>
      <c r="E158" s="181"/>
      <c r="F158" s="181"/>
      <c r="G158" s="182"/>
    </row>
    <row r="159" spans="1:9" ht="15" customHeight="1" x14ac:dyDescent="0.25">
      <c r="A159" s="10" t="s">
        <v>129</v>
      </c>
      <c r="B159" s="189"/>
      <c r="C159" s="190"/>
      <c r="D159" s="190"/>
      <c r="E159" s="190"/>
      <c r="F159" s="190"/>
      <c r="G159" s="191"/>
    </row>
    <row r="160" spans="1:9" s="34" customFormat="1" ht="15" customHeight="1" x14ac:dyDescent="0.25">
      <c r="A160" s="195" t="str">
        <f>A86</f>
        <v>Porcentaje de solicitudes de soporte a aplicativos atendidos.</v>
      </c>
      <c r="B160" s="196"/>
      <c r="C160" s="196"/>
      <c r="D160" s="196"/>
      <c r="E160" s="196"/>
      <c r="F160" s="196"/>
      <c r="G160" s="197"/>
      <c r="I160" s="152"/>
    </row>
    <row r="161" spans="1:9" ht="16.5" x14ac:dyDescent="0.25">
      <c r="A161" s="10" t="s">
        <v>130</v>
      </c>
      <c r="B161" s="180" t="s">
        <v>1335</v>
      </c>
      <c r="C161" s="181"/>
      <c r="D161" s="181"/>
      <c r="E161" s="181"/>
      <c r="F161" s="181"/>
      <c r="G161" s="182"/>
    </row>
    <row r="162" spans="1:9" ht="15" customHeight="1" x14ac:dyDescent="0.25">
      <c r="A162" s="10" t="s">
        <v>129</v>
      </c>
      <c r="B162" s="189"/>
      <c r="C162" s="190"/>
      <c r="D162" s="190"/>
      <c r="E162" s="190"/>
      <c r="F162" s="190"/>
      <c r="G162" s="191"/>
    </row>
    <row r="163" spans="1:9" s="34" customFormat="1" ht="15" customHeight="1" x14ac:dyDescent="0.25">
      <c r="A163" s="195" t="str">
        <f>A92</f>
        <v>Porcentaje de Publicaciones</v>
      </c>
      <c r="B163" s="196"/>
      <c r="C163" s="196"/>
      <c r="D163" s="196"/>
      <c r="E163" s="196"/>
      <c r="F163" s="196"/>
      <c r="G163" s="197"/>
      <c r="I163" s="152"/>
    </row>
    <row r="164" spans="1:9" ht="16.5" x14ac:dyDescent="0.25">
      <c r="A164" s="10" t="s">
        <v>130</v>
      </c>
      <c r="B164" s="180" t="s">
        <v>1336</v>
      </c>
      <c r="C164" s="181"/>
      <c r="D164" s="181"/>
      <c r="E164" s="181"/>
      <c r="F164" s="181"/>
      <c r="G164" s="182"/>
    </row>
    <row r="165" spans="1:9" ht="15" customHeight="1" x14ac:dyDescent="0.25">
      <c r="A165" s="10" t="s">
        <v>129</v>
      </c>
      <c r="B165" s="189"/>
      <c r="C165" s="190"/>
      <c r="D165" s="190"/>
      <c r="E165" s="190"/>
      <c r="F165" s="190"/>
      <c r="G165" s="191"/>
    </row>
    <row r="166" spans="1:9" s="34" customFormat="1" ht="15" customHeight="1" x14ac:dyDescent="0.25">
      <c r="A166" s="195" t="str">
        <f>A98</f>
        <v>Porcentaje de usuarios con servicios de TIC completos.</v>
      </c>
      <c r="B166" s="196"/>
      <c r="C166" s="196"/>
      <c r="D166" s="196"/>
      <c r="E166" s="196"/>
      <c r="F166" s="196"/>
      <c r="G166" s="197"/>
      <c r="I166" s="152"/>
    </row>
    <row r="167" spans="1:9" ht="16.5" x14ac:dyDescent="0.25">
      <c r="A167" s="10" t="s">
        <v>130</v>
      </c>
      <c r="B167" s="180" t="s">
        <v>1228</v>
      </c>
      <c r="C167" s="181"/>
      <c r="D167" s="181"/>
      <c r="E167" s="181"/>
      <c r="F167" s="181"/>
      <c r="G167" s="182"/>
    </row>
    <row r="168" spans="1:9" ht="15" customHeight="1" x14ac:dyDescent="0.25">
      <c r="A168" s="10" t="s">
        <v>129</v>
      </c>
      <c r="B168" s="189"/>
      <c r="C168" s="190"/>
      <c r="D168" s="190"/>
      <c r="E168" s="190"/>
      <c r="F168" s="190"/>
      <c r="G168" s="191"/>
    </row>
    <row r="169" spans="1:9" s="34" customFormat="1" ht="15" customHeight="1" x14ac:dyDescent="0.25">
      <c r="A169" s="195" t="str">
        <f>A104</f>
        <v>Porcentaje de servicios de la mesa de servicios atendidos mediante el nivel de servicio establecido SLA no mayor a 4 hrs.</v>
      </c>
      <c r="B169" s="196"/>
      <c r="C169" s="196"/>
      <c r="D169" s="196"/>
      <c r="E169" s="196"/>
      <c r="F169" s="196"/>
      <c r="G169" s="197"/>
      <c r="I169" s="152"/>
    </row>
    <row r="170" spans="1:9" ht="16.5" x14ac:dyDescent="0.25">
      <c r="A170" s="10" t="s">
        <v>130</v>
      </c>
      <c r="B170" s="180" t="s">
        <v>1337</v>
      </c>
      <c r="C170" s="181"/>
      <c r="D170" s="181"/>
      <c r="E170" s="181"/>
      <c r="F170" s="181"/>
      <c r="G170" s="182"/>
    </row>
    <row r="171" spans="1:9" ht="15" customHeight="1" x14ac:dyDescent="0.25">
      <c r="A171" s="10" t="s">
        <v>129</v>
      </c>
      <c r="B171" s="189"/>
      <c r="C171" s="190"/>
      <c r="D171" s="190"/>
      <c r="E171" s="190"/>
      <c r="F171" s="190"/>
      <c r="G171" s="191"/>
    </row>
    <row r="172" spans="1:9" s="34" customFormat="1" ht="15" customHeight="1" x14ac:dyDescent="0.25">
      <c r="A172" s="195" t="str">
        <f>A110</f>
        <v>Porcentaje de solicitudes de pruebas de penetración atendidos para los micrositios Institucionales.</v>
      </c>
      <c r="B172" s="196"/>
      <c r="C172" s="196"/>
      <c r="D172" s="196"/>
      <c r="E172" s="196"/>
      <c r="F172" s="196"/>
      <c r="G172" s="197"/>
      <c r="I172" s="152"/>
    </row>
    <row r="173" spans="1:9" ht="16.5" x14ac:dyDescent="0.25">
      <c r="A173" s="10" t="s">
        <v>130</v>
      </c>
      <c r="B173" s="180" t="s">
        <v>1229</v>
      </c>
      <c r="C173" s="181"/>
      <c r="D173" s="181"/>
      <c r="E173" s="181"/>
      <c r="F173" s="181"/>
      <c r="G173" s="182"/>
    </row>
    <row r="174" spans="1:9" ht="16.5" x14ac:dyDescent="0.25">
      <c r="A174" s="10" t="s">
        <v>129</v>
      </c>
      <c r="B174" s="189"/>
      <c r="C174" s="190"/>
      <c r="D174" s="190"/>
      <c r="E174" s="190"/>
      <c r="F174" s="190"/>
      <c r="G174" s="191"/>
    </row>
    <row r="175" spans="1:9" s="34" customFormat="1" ht="16.5" x14ac:dyDescent="0.25">
      <c r="A175" s="318" t="str">
        <f>A116</f>
        <v>Porcentaje de solicitudes de soporte a malware atendidos.</v>
      </c>
      <c r="B175" s="319"/>
      <c r="C175" s="319"/>
      <c r="D175" s="319"/>
      <c r="E175" s="319"/>
      <c r="F175" s="319"/>
      <c r="G175" s="320"/>
      <c r="I175" s="152"/>
    </row>
    <row r="176" spans="1:9" ht="16.5" x14ac:dyDescent="0.25">
      <c r="A176" s="10" t="s">
        <v>130</v>
      </c>
      <c r="B176" s="192" t="s">
        <v>1230</v>
      </c>
      <c r="C176" s="193"/>
      <c r="D176" s="193"/>
      <c r="E176" s="193"/>
      <c r="F176" s="193"/>
      <c r="G176" s="194"/>
    </row>
    <row r="177" spans="1:9" ht="16.5" x14ac:dyDescent="0.25">
      <c r="A177" s="10" t="s">
        <v>129</v>
      </c>
      <c r="B177" s="189"/>
      <c r="C177" s="190"/>
      <c r="D177" s="190"/>
      <c r="E177" s="190"/>
      <c r="F177" s="190"/>
      <c r="G177" s="191"/>
    </row>
    <row r="178" spans="1:9" s="34" customFormat="1" ht="16.5" x14ac:dyDescent="0.25">
      <c r="A178" s="195" t="str">
        <f>A122</f>
        <v>Porcentaje de requerimientos de los sistemas del instituto implementados.</v>
      </c>
      <c r="B178" s="196"/>
      <c r="C178" s="196"/>
      <c r="D178" s="196"/>
      <c r="E178" s="196"/>
      <c r="F178" s="196"/>
      <c r="G178" s="197"/>
      <c r="I178" s="152"/>
    </row>
    <row r="179" spans="1:9" ht="51" customHeight="1" x14ac:dyDescent="0.25">
      <c r="A179" s="10" t="s">
        <v>130</v>
      </c>
      <c r="B179" s="315" t="s">
        <v>1334</v>
      </c>
      <c r="C179" s="316"/>
      <c r="D179" s="316"/>
      <c r="E179" s="316"/>
      <c r="F179" s="316"/>
      <c r="G179" s="317"/>
    </row>
    <row r="180" spans="1:9" ht="16.5" x14ac:dyDescent="0.25">
      <c r="A180" s="10" t="s">
        <v>129</v>
      </c>
      <c r="B180" s="189"/>
      <c r="C180" s="190"/>
      <c r="D180" s="190"/>
      <c r="E180" s="190"/>
      <c r="F180" s="190"/>
      <c r="G180" s="191"/>
    </row>
    <row r="181" spans="1:9" s="34" customFormat="1" ht="16.5" x14ac:dyDescent="0.25">
      <c r="A181" s="195" t="str">
        <f>A128</f>
        <v>Porcentaje de solicitudes de soporte a aplicativos atendidos.</v>
      </c>
      <c r="B181" s="196"/>
      <c r="C181" s="196"/>
      <c r="D181" s="196"/>
      <c r="E181" s="196"/>
      <c r="F181" s="196"/>
      <c r="G181" s="197"/>
      <c r="I181" s="152"/>
    </row>
    <row r="182" spans="1:9" ht="16.5" x14ac:dyDescent="0.25">
      <c r="A182" s="10" t="s">
        <v>130</v>
      </c>
      <c r="B182" s="180" t="s">
        <v>1335</v>
      </c>
      <c r="C182" s="181"/>
      <c r="D182" s="181"/>
      <c r="E182" s="181"/>
      <c r="F182" s="181"/>
      <c r="G182" s="182"/>
    </row>
    <row r="183" spans="1:9" ht="16.5" x14ac:dyDescent="0.25">
      <c r="A183" s="10" t="s">
        <v>129</v>
      </c>
      <c r="B183" s="189"/>
      <c r="C183" s="190"/>
      <c r="D183" s="190"/>
      <c r="E183" s="190"/>
      <c r="F183" s="190"/>
      <c r="G183" s="191"/>
    </row>
    <row r="184" spans="1:9" s="34" customFormat="1" ht="16.5" x14ac:dyDescent="0.25">
      <c r="A184" s="195" t="str">
        <f>A134</f>
        <v>Porcentaje de disponibilidad de los  servicios del Centro de Procesamiento de Datos (CPD)</v>
      </c>
      <c r="B184" s="196"/>
      <c r="C184" s="196"/>
      <c r="D184" s="196"/>
      <c r="E184" s="196"/>
      <c r="F184" s="196"/>
      <c r="G184" s="197"/>
      <c r="I184" s="152"/>
    </row>
    <row r="185" spans="1:9" ht="15" customHeight="1" x14ac:dyDescent="0.25">
      <c r="A185" s="10" t="s">
        <v>130</v>
      </c>
      <c r="B185" s="180"/>
      <c r="C185" s="181"/>
      <c r="D185" s="181"/>
      <c r="E185" s="181"/>
      <c r="F185" s="181"/>
      <c r="G185" s="182"/>
    </row>
    <row r="186" spans="1:9" ht="15" customHeight="1" x14ac:dyDescent="0.25">
      <c r="A186" s="10" t="s">
        <v>129</v>
      </c>
      <c r="B186" s="189"/>
      <c r="C186" s="190"/>
      <c r="D186" s="190"/>
      <c r="E186" s="190"/>
      <c r="F186" s="190"/>
      <c r="G186" s="191"/>
    </row>
    <row r="187" spans="1:9" s="34" customFormat="1" ht="15" customHeight="1" x14ac:dyDescent="0.25">
      <c r="A187" s="251"/>
      <c r="B187" s="251"/>
      <c r="C187" s="251"/>
      <c r="D187" s="251"/>
      <c r="E187" s="251"/>
      <c r="F187" s="251"/>
      <c r="G187" s="251"/>
      <c r="I187" s="152"/>
    </row>
    <row r="188" spans="1:9" s="34" customFormat="1" ht="16.5" x14ac:dyDescent="0.25">
      <c r="A188" s="224" t="s">
        <v>35</v>
      </c>
      <c r="B188" s="225"/>
      <c r="C188" s="225"/>
      <c r="D188" s="225"/>
      <c r="E188" s="225"/>
      <c r="F188" s="225"/>
      <c r="G188" s="226"/>
      <c r="I188" s="152"/>
    </row>
    <row r="189" spans="1:9" ht="33" customHeight="1" x14ac:dyDescent="0.25">
      <c r="A189" s="195" t="str">
        <f>A32</f>
        <v>Indice de calidad en la entrega de soluciones tecnológicas innovadoras, accesibles y seguras para el ejercicio de los derechos de acceso a la Información y protección de datos personales y la promoción de una adecuada gestión documental.</v>
      </c>
      <c r="B189" s="196"/>
      <c r="C189" s="196"/>
      <c r="D189" s="196"/>
      <c r="E189" s="196"/>
      <c r="F189" s="196"/>
      <c r="G189" s="197"/>
    </row>
    <row r="190" spans="1:9" ht="33" x14ac:dyDescent="0.25">
      <c r="A190" s="37" t="s">
        <v>30</v>
      </c>
      <c r="B190" s="267"/>
      <c r="C190" s="267"/>
      <c r="D190" s="267"/>
      <c r="E190" s="267"/>
      <c r="F190" s="267"/>
      <c r="G190" s="267"/>
    </row>
    <row r="191" spans="1:9" ht="33" x14ac:dyDescent="0.25">
      <c r="A191" s="37" t="s">
        <v>31</v>
      </c>
      <c r="B191" s="291"/>
      <c r="C191" s="291"/>
      <c r="D191" s="291"/>
      <c r="E191" s="291"/>
      <c r="F191" s="291"/>
      <c r="G191" s="291"/>
    </row>
    <row r="192" spans="1:9" ht="16.5" x14ac:dyDescent="0.25">
      <c r="A192" s="37" t="s">
        <v>32</v>
      </c>
      <c r="B192" s="268"/>
      <c r="C192" s="268"/>
      <c r="D192" s="268"/>
      <c r="E192" s="268"/>
      <c r="F192" s="268"/>
      <c r="G192" s="268"/>
    </row>
    <row r="193" spans="1:7" ht="16.5" x14ac:dyDescent="0.25">
      <c r="A193" s="195" t="str">
        <f>A40</f>
        <v>Índice de efectividad en la entrega de herramientas y servicios para el Sistema Nacional de Transparencia y de Datos Personales, así como los procesos sustantivos internos.</v>
      </c>
      <c r="B193" s="196"/>
      <c r="C193" s="196"/>
      <c r="D193" s="196"/>
      <c r="E193" s="196"/>
      <c r="F193" s="196"/>
      <c r="G193" s="197"/>
    </row>
    <row r="194" spans="1:7" ht="33" x14ac:dyDescent="0.25">
      <c r="A194" s="37" t="s">
        <v>30</v>
      </c>
      <c r="B194" s="267"/>
      <c r="C194" s="267"/>
      <c r="D194" s="267"/>
      <c r="E194" s="267"/>
      <c r="F194" s="267"/>
      <c r="G194" s="267"/>
    </row>
    <row r="195" spans="1:7" ht="33" x14ac:dyDescent="0.25">
      <c r="A195" s="37" t="s">
        <v>31</v>
      </c>
      <c r="B195" s="291"/>
      <c r="C195" s="291"/>
      <c r="D195" s="291"/>
      <c r="E195" s="291"/>
      <c r="F195" s="291"/>
      <c r="G195" s="291"/>
    </row>
    <row r="196" spans="1:7" ht="16.5" x14ac:dyDescent="0.25">
      <c r="A196" s="37" t="s">
        <v>32</v>
      </c>
      <c r="B196" s="268"/>
      <c r="C196" s="268"/>
      <c r="D196" s="268"/>
      <c r="E196" s="268"/>
      <c r="F196" s="268"/>
      <c r="G196" s="268"/>
    </row>
    <row r="197" spans="1:7" ht="16.5" x14ac:dyDescent="0.25">
      <c r="A197" s="195" t="str">
        <f>A48</f>
        <v xml:space="preserve">Porcentaje de nuevos sistemas para el Instituto implementados. </v>
      </c>
      <c r="B197" s="196"/>
      <c r="C197" s="196"/>
      <c r="D197" s="196"/>
      <c r="E197" s="196"/>
      <c r="F197" s="196"/>
      <c r="G197" s="197"/>
    </row>
    <row r="198" spans="1:7" ht="33" x14ac:dyDescent="0.25">
      <c r="A198" s="37" t="s">
        <v>30</v>
      </c>
      <c r="B198" s="267"/>
      <c r="C198" s="267"/>
      <c r="D198" s="267"/>
      <c r="E198" s="267"/>
      <c r="F198" s="267"/>
      <c r="G198" s="267"/>
    </row>
    <row r="199" spans="1:7" ht="33" x14ac:dyDescent="0.25">
      <c r="A199" s="37" t="s">
        <v>31</v>
      </c>
      <c r="B199" s="291"/>
      <c r="C199" s="291"/>
      <c r="D199" s="291"/>
      <c r="E199" s="291"/>
      <c r="F199" s="291"/>
      <c r="G199" s="291"/>
    </row>
    <row r="200" spans="1:7" ht="16.5" x14ac:dyDescent="0.25">
      <c r="A200" s="37" t="s">
        <v>32</v>
      </c>
      <c r="B200" s="268"/>
      <c r="C200" s="268"/>
      <c r="D200" s="268"/>
      <c r="E200" s="268"/>
      <c r="F200" s="268"/>
      <c r="G200" s="268"/>
    </row>
    <row r="201" spans="1:7" ht="16.5" x14ac:dyDescent="0.25">
      <c r="A201" s="195" t="str">
        <f>A54</f>
        <v>Porcentaje de disponibilidad de los  servicios del Centro de Procesamiento de Datos (CPD).</v>
      </c>
      <c r="B201" s="196"/>
      <c r="C201" s="196"/>
      <c r="D201" s="196"/>
      <c r="E201" s="196"/>
      <c r="F201" s="196"/>
      <c r="G201" s="197"/>
    </row>
    <row r="202" spans="1:7" ht="33" x14ac:dyDescent="0.25">
      <c r="A202" s="37" t="s">
        <v>30</v>
      </c>
      <c r="B202" s="267"/>
      <c r="C202" s="267"/>
      <c r="D202" s="267"/>
      <c r="E202" s="267"/>
      <c r="F202" s="267"/>
      <c r="G202" s="267"/>
    </row>
    <row r="203" spans="1:7" ht="33" x14ac:dyDescent="0.25">
      <c r="A203" s="37" t="s">
        <v>31</v>
      </c>
      <c r="B203" s="291"/>
      <c r="C203" s="291"/>
      <c r="D203" s="291"/>
      <c r="E203" s="291"/>
      <c r="F203" s="291"/>
      <c r="G203" s="291"/>
    </row>
    <row r="204" spans="1:7" ht="16.5" x14ac:dyDescent="0.25">
      <c r="A204" s="37" t="s">
        <v>32</v>
      </c>
      <c r="B204" s="268"/>
      <c r="C204" s="268"/>
      <c r="D204" s="268"/>
      <c r="E204" s="268"/>
      <c r="F204" s="268"/>
      <c r="G204" s="268"/>
    </row>
    <row r="205" spans="1:7" ht="16.5" x14ac:dyDescent="0.25">
      <c r="A205" s="195" t="str">
        <f>A60</f>
        <v>Porcentaje anual de satisfacción de usuarios.</v>
      </c>
      <c r="B205" s="196"/>
      <c r="C205" s="196"/>
      <c r="D205" s="196"/>
      <c r="E205" s="196"/>
      <c r="F205" s="196"/>
      <c r="G205" s="197"/>
    </row>
    <row r="206" spans="1:7" ht="33" x14ac:dyDescent="0.25">
      <c r="A206" s="37" t="s">
        <v>30</v>
      </c>
      <c r="B206" s="267"/>
      <c r="C206" s="267"/>
      <c r="D206" s="267"/>
      <c r="E206" s="267"/>
      <c r="F206" s="267"/>
      <c r="G206" s="267"/>
    </row>
    <row r="207" spans="1:7" ht="33" x14ac:dyDescent="0.25">
      <c r="A207" s="37" t="s">
        <v>31</v>
      </c>
      <c r="B207" s="291"/>
      <c r="C207" s="291"/>
      <c r="D207" s="291"/>
      <c r="E207" s="291"/>
      <c r="F207" s="291"/>
      <c r="G207" s="291"/>
    </row>
    <row r="208" spans="1:7" ht="16.5" x14ac:dyDescent="0.25">
      <c r="A208" s="37" t="s">
        <v>32</v>
      </c>
      <c r="B208" s="268"/>
      <c r="C208" s="268"/>
      <c r="D208" s="268"/>
      <c r="E208" s="268"/>
      <c r="F208" s="268"/>
      <c r="G208" s="268"/>
    </row>
    <row r="209" spans="1:7" ht="16.5" x14ac:dyDescent="0.25">
      <c r="A209" s="195" t="str">
        <f>A68</f>
        <v>Porcentaje de atención de requerimientos de nueva funcionalidad para la Plataforma Nacional de Transparencia.</v>
      </c>
      <c r="B209" s="196"/>
      <c r="C209" s="196"/>
      <c r="D209" s="196"/>
      <c r="E209" s="196"/>
      <c r="F209" s="196"/>
      <c r="G209" s="197"/>
    </row>
    <row r="210" spans="1:7" ht="33" x14ac:dyDescent="0.25">
      <c r="A210" s="37" t="s">
        <v>30</v>
      </c>
      <c r="B210" s="267"/>
      <c r="C210" s="267"/>
      <c r="D210" s="267"/>
      <c r="E210" s="267"/>
      <c r="F210" s="267"/>
      <c r="G210" s="267"/>
    </row>
    <row r="211" spans="1:7" ht="33" x14ac:dyDescent="0.25">
      <c r="A211" s="37" t="s">
        <v>31</v>
      </c>
      <c r="B211" s="291"/>
      <c r="C211" s="291"/>
      <c r="D211" s="291"/>
      <c r="E211" s="291"/>
      <c r="F211" s="291"/>
      <c r="G211" s="291"/>
    </row>
    <row r="212" spans="1:7" ht="16.5" x14ac:dyDescent="0.25">
      <c r="A212" s="37" t="s">
        <v>32</v>
      </c>
      <c r="B212" s="268"/>
      <c r="C212" s="268"/>
      <c r="D212" s="268"/>
      <c r="E212" s="268"/>
      <c r="F212" s="268"/>
      <c r="G212" s="268"/>
    </row>
    <row r="213" spans="1:7" ht="16.5" x14ac:dyDescent="0.25">
      <c r="A213" s="195" t="str">
        <f>A74</f>
        <v>Porcentaje de atención a los requerimientos de los sistemas del instituto implementados.</v>
      </c>
      <c r="B213" s="196"/>
      <c r="C213" s="196"/>
      <c r="D213" s="196"/>
      <c r="E213" s="196"/>
      <c r="F213" s="196"/>
      <c r="G213" s="197"/>
    </row>
    <row r="214" spans="1:7" ht="33" x14ac:dyDescent="0.25">
      <c r="A214" s="37" t="s">
        <v>30</v>
      </c>
      <c r="B214" s="267"/>
      <c r="C214" s="267"/>
      <c r="D214" s="267"/>
      <c r="E214" s="267"/>
      <c r="F214" s="267"/>
      <c r="G214" s="267"/>
    </row>
    <row r="215" spans="1:7" ht="33" x14ac:dyDescent="0.25">
      <c r="A215" s="37" t="s">
        <v>31</v>
      </c>
      <c r="B215" s="291"/>
      <c r="C215" s="291"/>
      <c r="D215" s="291"/>
      <c r="E215" s="291"/>
      <c r="F215" s="291"/>
      <c r="G215" s="291"/>
    </row>
    <row r="216" spans="1:7" ht="16.5" x14ac:dyDescent="0.25">
      <c r="A216" s="37" t="s">
        <v>32</v>
      </c>
      <c r="B216" s="268"/>
      <c r="C216" s="268"/>
      <c r="D216" s="268"/>
      <c r="E216" s="268"/>
      <c r="F216" s="268"/>
      <c r="G216" s="268"/>
    </row>
    <row r="217" spans="1:7" ht="16.5" x14ac:dyDescent="0.25">
      <c r="A217" s="195" t="str">
        <f>A80</f>
        <v>Porcentaje de solicitudes de soporte atendidos para la Plataforma Nacional de Transparencia.</v>
      </c>
      <c r="B217" s="196"/>
      <c r="C217" s="196"/>
      <c r="D217" s="196"/>
      <c r="E217" s="196"/>
      <c r="F217" s="196"/>
      <c r="G217" s="197"/>
    </row>
    <row r="218" spans="1:7" ht="33" x14ac:dyDescent="0.25">
      <c r="A218" s="37" t="s">
        <v>30</v>
      </c>
      <c r="B218" s="267"/>
      <c r="C218" s="267"/>
      <c r="D218" s="267"/>
      <c r="E218" s="267"/>
      <c r="F218" s="267"/>
      <c r="G218" s="267"/>
    </row>
    <row r="219" spans="1:7" ht="33" x14ac:dyDescent="0.25">
      <c r="A219" s="37" t="s">
        <v>31</v>
      </c>
      <c r="B219" s="291"/>
      <c r="C219" s="291"/>
      <c r="D219" s="291"/>
      <c r="E219" s="291"/>
      <c r="F219" s="291"/>
      <c r="G219" s="291"/>
    </row>
    <row r="220" spans="1:7" ht="16.5" x14ac:dyDescent="0.25">
      <c r="A220" s="37" t="s">
        <v>32</v>
      </c>
      <c r="B220" s="268"/>
      <c r="C220" s="268"/>
      <c r="D220" s="268"/>
      <c r="E220" s="268"/>
      <c r="F220" s="268"/>
      <c r="G220" s="268"/>
    </row>
    <row r="221" spans="1:7" ht="16.5" x14ac:dyDescent="0.25">
      <c r="A221" s="195" t="str">
        <f>A86</f>
        <v>Porcentaje de solicitudes de soporte a aplicativos atendidos.</v>
      </c>
      <c r="B221" s="196"/>
      <c r="C221" s="196"/>
      <c r="D221" s="196"/>
      <c r="E221" s="196"/>
      <c r="F221" s="196"/>
      <c r="G221" s="197"/>
    </row>
    <row r="222" spans="1:7" ht="33" x14ac:dyDescent="0.25">
      <c r="A222" s="37" t="s">
        <v>30</v>
      </c>
      <c r="B222" s="267"/>
      <c r="C222" s="267"/>
      <c r="D222" s="267"/>
      <c r="E222" s="267"/>
      <c r="F222" s="267"/>
      <c r="G222" s="267"/>
    </row>
    <row r="223" spans="1:7" ht="33" x14ac:dyDescent="0.25">
      <c r="A223" s="37" t="s">
        <v>31</v>
      </c>
      <c r="B223" s="291"/>
      <c r="C223" s="291"/>
      <c r="D223" s="291"/>
      <c r="E223" s="291"/>
      <c r="F223" s="291"/>
      <c r="G223" s="291"/>
    </row>
    <row r="224" spans="1:7" ht="16.5" x14ac:dyDescent="0.25">
      <c r="A224" s="37" t="s">
        <v>32</v>
      </c>
      <c r="B224" s="268"/>
      <c r="C224" s="268"/>
      <c r="D224" s="268"/>
      <c r="E224" s="268"/>
      <c r="F224" s="268"/>
      <c r="G224" s="268"/>
    </row>
    <row r="225" spans="1:7" ht="16.5" x14ac:dyDescent="0.25">
      <c r="A225" s="195" t="str">
        <f>A92</f>
        <v>Porcentaje de Publicaciones</v>
      </c>
      <c r="B225" s="196"/>
      <c r="C225" s="196"/>
      <c r="D225" s="196"/>
      <c r="E225" s="196"/>
      <c r="F225" s="196"/>
      <c r="G225" s="197"/>
    </row>
    <row r="226" spans="1:7" ht="33" x14ac:dyDescent="0.25">
      <c r="A226" s="37" t="s">
        <v>30</v>
      </c>
      <c r="B226" s="267"/>
      <c r="C226" s="267"/>
      <c r="D226" s="267"/>
      <c r="E226" s="267"/>
      <c r="F226" s="267"/>
      <c r="G226" s="267"/>
    </row>
    <row r="227" spans="1:7" ht="33" x14ac:dyDescent="0.25">
      <c r="A227" s="37" t="s">
        <v>31</v>
      </c>
      <c r="B227" s="291"/>
      <c r="C227" s="291"/>
      <c r="D227" s="291"/>
      <c r="E227" s="291"/>
      <c r="F227" s="291"/>
      <c r="G227" s="291"/>
    </row>
    <row r="228" spans="1:7" ht="16.5" x14ac:dyDescent="0.25">
      <c r="A228" s="37" t="s">
        <v>32</v>
      </c>
      <c r="B228" s="268"/>
      <c r="C228" s="268"/>
      <c r="D228" s="268"/>
      <c r="E228" s="268"/>
      <c r="F228" s="268"/>
      <c r="G228" s="268"/>
    </row>
    <row r="229" spans="1:7" ht="16.5" x14ac:dyDescent="0.25">
      <c r="A229" s="195" t="str">
        <f>A98</f>
        <v>Porcentaje de usuarios con servicios de TIC completos.</v>
      </c>
      <c r="B229" s="196"/>
      <c r="C229" s="196"/>
      <c r="D229" s="196"/>
      <c r="E229" s="196"/>
      <c r="F229" s="196"/>
      <c r="G229" s="197"/>
    </row>
    <row r="230" spans="1:7" ht="33" x14ac:dyDescent="0.25">
      <c r="A230" s="37" t="s">
        <v>30</v>
      </c>
      <c r="B230" s="267"/>
      <c r="C230" s="267"/>
      <c r="D230" s="267"/>
      <c r="E230" s="267"/>
      <c r="F230" s="267"/>
      <c r="G230" s="267"/>
    </row>
    <row r="231" spans="1:7" ht="33" x14ac:dyDescent="0.25">
      <c r="A231" s="37" t="s">
        <v>31</v>
      </c>
      <c r="B231" s="291"/>
      <c r="C231" s="291"/>
      <c r="D231" s="291"/>
      <c r="E231" s="291"/>
      <c r="F231" s="291"/>
      <c r="G231" s="291"/>
    </row>
    <row r="232" spans="1:7" ht="16.5" x14ac:dyDescent="0.25">
      <c r="A232" s="37" t="s">
        <v>32</v>
      </c>
      <c r="B232" s="268"/>
      <c r="C232" s="268"/>
      <c r="D232" s="268"/>
      <c r="E232" s="268"/>
      <c r="F232" s="268"/>
      <c r="G232" s="268"/>
    </row>
    <row r="233" spans="1:7" ht="16.5" x14ac:dyDescent="0.25">
      <c r="A233" s="195" t="str">
        <f>A104</f>
        <v>Porcentaje de servicios de la mesa de servicios atendidos mediante el nivel de servicio establecido SLA no mayor a 4 hrs.</v>
      </c>
      <c r="B233" s="196"/>
      <c r="C233" s="196"/>
      <c r="D233" s="196"/>
      <c r="E233" s="196"/>
      <c r="F233" s="196"/>
      <c r="G233" s="197"/>
    </row>
    <row r="234" spans="1:7" ht="33" x14ac:dyDescent="0.25">
      <c r="A234" s="37" t="s">
        <v>30</v>
      </c>
      <c r="B234" s="267"/>
      <c r="C234" s="267"/>
      <c r="D234" s="267"/>
      <c r="E234" s="267"/>
      <c r="F234" s="267"/>
      <c r="G234" s="267"/>
    </row>
    <row r="235" spans="1:7" ht="33" x14ac:dyDescent="0.25">
      <c r="A235" s="37" t="s">
        <v>31</v>
      </c>
      <c r="B235" s="291"/>
      <c r="C235" s="291"/>
      <c r="D235" s="291"/>
      <c r="E235" s="291"/>
      <c r="F235" s="291"/>
      <c r="G235" s="291"/>
    </row>
    <row r="236" spans="1:7" ht="16.5" x14ac:dyDescent="0.25">
      <c r="A236" s="37" t="s">
        <v>32</v>
      </c>
      <c r="B236" s="268"/>
      <c r="C236" s="268"/>
      <c r="D236" s="268"/>
      <c r="E236" s="268"/>
      <c r="F236" s="268"/>
      <c r="G236" s="268"/>
    </row>
    <row r="237" spans="1:7" ht="16.5" x14ac:dyDescent="0.25">
      <c r="A237" s="195" t="str">
        <f>A110</f>
        <v>Porcentaje de solicitudes de pruebas de penetración atendidos para los micrositios Institucionales.</v>
      </c>
      <c r="B237" s="196"/>
      <c r="C237" s="196"/>
      <c r="D237" s="196"/>
      <c r="E237" s="196"/>
      <c r="F237" s="196"/>
      <c r="G237" s="197"/>
    </row>
    <row r="238" spans="1:7" ht="33" x14ac:dyDescent="0.25">
      <c r="A238" s="37" t="s">
        <v>30</v>
      </c>
      <c r="B238" s="267"/>
      <c r="C238" s="267"/>
      <c r="D238" s="267"/>
      <c r="E238" s="267"/>
      <c r="F238" s="267"/>
      <c r="G238" s="267"/>
    </row>
    <row r="239" spans="1:7" ht="33" x14ac:dyDescent="0.25">
      <c r="A239" s="37" t="s">
        <v>31</v>
      </c>
      <c r="B239" s="291"/>
      <c r="C239" s="291"/>
      <c r="D239" s="291"/>
      <c r="E239" s="291"/>
      <c r="F239" s="291"/>
      <c r="G239" s="291"/>
    </row>
    <row r="240" spans="1:7" ht="16.5" x14ac:dyDescent="0.25">
      <c r="A240" s="37" t="s">
        <v>32</v>
      </c>
      <c r="B240" s="268"/>
      <c r="C240" s="268"/>
      <c r="D240" s="268"/>
      <c r="E240" s="268"/>
      <c r="F240" s="268"/>
      <c r="G240" s="268"/>
    </row>
    <row r="241" spans="1:7" ht="16.5" x14ac:dyDescent="0.25">
      <c r="A241" s="195" t="str">
        <f>A116</f>
        <v>Porcentaje de solicitudes de soporte a malware atendidos.</v>
      </c>
      <c r="B241" s="196"/>
      <c r="C241" s="196"/>
      <c r="D241" s="196"/>
      <c r="E241" s="196"/>
      <c r="F241" s="196"/>
      <c r="G241" s="197"/>
    </row>
    <row r="242" spans="1:7" ht="33" x14ac:dyDescent="0.25">
      <c r="A242" s="37" t="s">
        <v>30</v>
      </c>
      <c r="B242" s="267"/>
      <c r="C242" s="267"/>
      <c r="D242" s="267"/>
      <c r="E242" s="267"/>
      <c r="F242" s="267"/>
      <c r="G242" s="267"/>
    </row>
    <row r="243" spans="1:7" ht="33" x14ac:dyDescent="0.25">
      <c r="A243" s="37" t="s">
        <v>31</v>
      </c>
      <c r="B243" s="291"/>
      <c r="C243" s="291"/>
      <c r="D243" s="291"/>
      <c r="E243" s="291"/>
      <c r="F243" s="291"/>
      <c r="G243" s="291"/>
    </row>
    <row r="244" spans="1:7" ht="16.5" x14ac:dyDescent="0.25">
      <c r="A244" s="37" t="s">
        <v>32</v>
      </c>
      <c r="B244" s="268"/>
      <c r="C244" s="268"/>
      <c r="D244" s="268"/>
      <c r="E244" s="268"/>
      <c r="F244" s="268"/>
      <c r="G244" s="268"/>
    </row>
    <row r="245" spans="1:7" ht="16.5" x14ac:dyDescent="0.25">
      <c r="A245" s="195" t="str">
        <f>A122</f>
        <v>Porcentaje de requerimientos de los sistemas del instituto implementados.</v>
      </c>
      <c r="B245" s="196"/>
      <c r="C245" s="196"/>
      <c r="D245" s="196"/>
      <c r="E245" s="196"/>
      <c r="F245" s="196"/>
      <c r="G245" s="197"/>
    </row>
    <row r="246" spans="1:7" ht="33" x14ac:dyDescent="0.25">
      <c r="A246" s="37" t="s">
        <v>30</v>
      </c>
      <c r="B246" s="267"/>
      <c r="C246" s="267"/>
      <c r="D246" s="267"/>
      <c r="E246" s="267"/>
      <c r="F246" s="267"/>
      <c r="G246" s="267"/>
    </row>
    <row r="247" spans="1:7" ht="33" x14ac:dyDescent="0.25">
      <c r="A247" s="37" t="s">
        <v>31</v>
      </c>
      <c r="B247" s="291"/>
      <c r="C247" s="291"/>
      <c r="D247" s="291"/>
      <c r="E247" s="291"/>
      <c r="F247" s="291"/>
      <c r="G247" s="291"/>
    </row>
    <row r="248" spans="1:7" ht="16.5" x14ac:dyDescent="0.25">
      <c r="A248" s="37" t="s">
        <v>32</v>
      </c>
      <c r="B248" s="268"/>
      <c r="C248" s="268"/>
      <c r="D248" s="268"/>
      <c r="E248" s="268"/>
      <c r="F248" s="268"/>
      <c r="G248" s="268"/>
    </row>
    <row r="249" spans="1:7" ht="16.5" x14ac:dyDescent="0.25">
      <c r="A249" s="195" t="str">
        <f>A128</f>
        <v>Porcentaje de solicitudes de soporte a aplicativos atendidos.</v>
      </c>
      <c r="B249" s="196"/>
      <c r="C249" s="196"/>
      <c r="D249" s="196"/>
      <c r="E249" s="196"/>
      <c r="F249" s="196"/>
      <c r="G249" s="197"/>
    </row>
    <row r="250" spans="1:7" ht="33" x14ac:dyDescent="0.25">
      <c r="A250" s="37" t="s">
        <v>30</v>
      </c>
      <c r="B250" s="267"/>
      <c r="C250" s="267"/>
      <c r="D250" s="267"/>
      <c r="E250" s="267"/>
      <c r="F250" s="267"/>
      <c r="G250" s="267"/>
    </row>
    <row r="251" spans="1:7" ht="33" x14ac:dyDescent="0.25">
      <c r="A251" s="37" t="s">
        <v>31</v>
      </c>
      <c r="B251" s="291"/>
      <c r="C251" s="291"/>
      <c r="D251" s="291"/>
      <c r="E251" s="291"/>
      <c r="F251" s="291"/>
      <c r="G251" s="291"/>
    </row>
    <row r="252" spans="1:7" ht="16.5" x14ac:dyDescent="0.25">
      <c r="A252" s="37" t="s">
        <v>32</v>
      </c>
      <c r="B252" s="268"/>
      <c r="C252" s="268"/>
      <c r="D252" s="268"/>
      <c r="E252" s="268"/>
      <c r="F252" s="268"/>
      <c r="G252" s="268"/>
    </row>
    <row r="253" spans="1:7" ht="16.5" x14ac:dyDescent="0.25">
      <c r="A253" s="195" t="str">
        <f>A134</f>
        <v>Porcentaje de disponibilidad de los  servicios del Centro de Procesamiento de Datos (CPD)</v>
      </c>
      <c r="B253" s="196"/>
      <c r="C253" s="196"/>
      <c r="D253" s="196"/>
      <c r="E253" s="196"/>
      <c r="F253" s="196"/>
      <c r="G253" s="197"/>
    </row>
    <row r="254" spans="1:7" ht="33" x14ac:dyDescent="0.25">
      <c r="A254" s="37" t="s">
        <v>30</v>
      </c>
      <c r="B254" s="267"/>
      <c r="C254" s="267"/>
      <c r="D254" s="267"/>
      <c r="E254" s="267"/>
      <c r="F254" s="267"/>
      <c r="G254" s="267"/>
    </row>
    <row r="255" spans="1:7" ht="33" x14ac:dyDescent="0.25">
      <c r="A255" s="37" t="s">
        <v>31</v>
      </c>
      <c r="B255" s="291"/>
      <c r="C255" s="291"/>
      <c r="D255" s="291"/>
      <c r="E255" s="291"/>
      <c r="F255" s="291"/>
      <c r="G255" s="291"/>
    </row>
    <row r="256" spans="1:7" ht="16.5" x14ac:dyDescent="0.25">
      <c r="A256" s="37" t="s">
        <v>32</v>
      </c>
      <c r="B256" s="268"/>
      <c r="C256" s="268"/>
      <c r="D256" s="268"/>
      <c r="E256" s="268"/>
      <c r="F256" s="268"/>
      <c r="G256" s="268"/>
    </row>
    <row r="257" spans="1:7" x14ac:dyDescent="0.25">
      <c r="A257" s="251"/>
      <c r="B257" s="251"/>
      <c r="C257" s="251"/>
      <c r="D257" s="251"/>
      <c r="E257" s="251"/>
      <c r="F257" s="251"/>
      <c r="G257" s="251"/>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7030A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65"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325</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326</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327</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1179</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'E003'!B20</f>
        <v>171.43616900000001</v>
      </c>
      <c r="D22" s="240"/>
      <c r="E22" s="23">
        <f>'E003'!C20</f>
        <v>126.227581</v>
      </c>
      <c r="F22" s="23">
        <f>'E003'!D20</f>
        <v>79.04073717</v>
      </c>
      <c r="G22" s="24">
        <f>F22/C22*100</f>
        <v>46.105053344956623</v>
      </c>
    </row>
    <row r="23" spans="1:7" ht="16.5" customHeight="1" x14ac:dyDescent="0.25">
      <c r="A23" s="207" t="s">
        <v>17</v>
      </c>
      <c r="B23" s="207"/>
      <c r="C23" s="239">
        <f>'E003'!B21</f>
        <v>174.81877424999999</v>
      </c>
      <c r="D23" s="240"/>
      <c r="E23" s="23">
        <f>'E003'!C21</f>
        <v>129.23808824999998</v>
      </c>
      <c r="F23" s="23">
        <f>'E003'!D21</f>
        <v>79.04073717</v>
      </c>
      <c r="G23" s="25">
        <f>F23/C23*100</f>
        <v>45.21295696591924</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54" t="s">
        <v>25</v>
      </c>
      <c r="G27" s="27">
        <v>10</v>
      </c>
    </row>
    <row r="28" spans="1:7" ht="16.5" x14ac:dyDescent="0.25">
      <c r="A28" s="207"/>
      <c r="B28" s="207"/>
      <c r="C28" s="207"/>
      <c r="D28" s="207"/>
      <c r="E28" s="207"/>
      <c r="F28" s="44" t="s">
        <v>33</v>
      </c>
      <c r="G28" s="29">
        <v>10</v>
      </c>
    </row>
    <row r="29" spans="1:7" ht="16.5" x14ac:dyDescent="0.25">
      <c r="A29" s="207"/>
      <c r="B29" s="207"/>
      <c r="C29" s="207"/>
      <c r="D29" s="207"/>
      <c r="E29" s="207"/>
      <c r="F29" s="54" t="s">
        <v>26</v>
      </c>
      <c r="G29" s="27" t="s">
        <v>56</v>
      </c>
    </row>
    <row r="30" spans="1:7" ht="33" x14ac:dyDescent="0.25">
      <c r="A30" s="207"/>
      <c r="B30" s="207"/>
      <c r="C30" s="207"/>
      <c r="D30" s="207"/>
      <c r="E30" s="207"/>
      <c r="F30" s="44" t="s">
        <v>34</v>
      </c>
      <c r="G30" s="29" t="s">
        <v>56</v>
      </c>
    </row>
    <row r="31" spans="1:7" ht="16.5" x14ac:dyDescent="0.25">
      <c r="A31" s="207"/>
      <c r="B31" s="207"/>
      <c r="C31" s="207"/>
      <c r="D31" s="207"/>
      <c r="E31" s="207"/>
      <c r="F31" s="54" t="s">
        <v>27</v>
      </c>
      <c r="G31" s="27" t="s">
        <v>56</v>
      </c>
    </row>
    <row r="32" spans="1:7" ht="181.5" customHeight="1" x14ac:dyDescent="0.25">
      <c r="A32" s="32" t="s">
        <v>328</v>
      </c>
      <c r="B32" s="33" t="s">
        <v>917</v>
      </c>
      <c r="C32" s="32" t="s">
        <v>329</v>
      </c>
      <c r="D32" s="32" t="s">
        <v>51</v>
      </c>
      <c r="E32" s="33" t="s">
        <v>49</v>
      </c>
      <c r="F32" s="54"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70</v>
      </c>
    </row>
    <row r="36" spans="1:7" ht="16.5" x14ac:dyDescent="0.25">
      <c r="A36" s="207"/>
      <c r="B36" s="207"/>
      <c r="C36" s="207"/>
      <c r="D36" s="207"/>
      <c r="E36" s="207"/>
      <c r="F36" s="28" t="s">
        <v>33</v>
      </c>
      <c r="G36" s="29">
        <v>70</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s="62" customFormat="1" ht="189" x14ac:dyDescent="0.25">
      <c r="A40" s="32" t="s">
        <v>918</v>
      </c>
      <c r="B40" s="33" t="s">
        <v>330</v>
      </c>
      <c r="C40" s="32" t="s">
        <v>331</v>
      </c>
      <c r="D40" s="60" t="s">
        <v>51</v>
      </c>
      <c r="E40" s="33" t="s">
        <v>49</v>
      </c>
      <c r="F40" s="44"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9" t="s">
        <v>29</v>
      </c>
      <c r="D43" s="207" t="s">
        <v>23</v>
      </c>
      <c r="E43" s="207" t="s">
        <v>24</v>
      </c>
      <c r="F43" s="28" t="s">
        <v>25</v>
      </c>
      <c r="G43" s="27">
        <v>30</v>
      </c>
    </row>
    <row r="44" spans="1:7" ht="16.5" x14ac:dyDescent="0.25">
      <c r="A44" s="207"/>
      <c r="B44" s="207"/>
      <c r="C44" s="210"/>
      <c r="D44" s="207"/>
      <c r="E44" s="207"/>
      <c r="F44" s="28" t="s">
        <v>33</v>
      </c>
      <c r="G44" s="29">
        <v>30</v>
      </c>
    </row>
    <row r="45" spans="1:7" ht="16.5" x14ac:dyDescent="0.25">
      <c r="A45" s="207"/>
      <c r="B45" s="207"/>
      <c r="C45" s="210"/>
      <c r="D45" s="207"/>
      <c r="E45" s="207"/>
      <c r="F45" s="28" t="s">
        <v>26</v>
      </c>
      <c r="G45" s="27" t="s">
        <v>56</v>
      </c>
    </row>
    <row r="46" spans="1:7" ht="33" x14ac:dyDescent="0.25">
      <c r="A46" s="207"/>
      <c r="B46" s="207"/>
      <c r="C46" s="210"/>
      <c r="D46" s="207"/>
      <c r="E46" s="207"/>
      <c r="F46" s="28" t="s">
        <v>34</v>
      </c>
      <c r="G46" s="29" t="s">
        <v>56</v>
      </c>
    </row>
    <row r="47" spans="1:7" ht="16.5" x14ac:dyDescent="0.25">
      <c r="A47" s="207"/>
      <c r="B47" s="207"/>
      <c r="C47" s="211"/>
      <c r="D47" s="207"/>
      <c r="E47" s="207"/>
      <c r="F47" s="28" t="s">
        <v>27</v>
      </c>
      <c r="G47" s="27" t="s">
        <v>56</v>
      </c>
    </row>
    <row r="48" spans="1:7" s="62" customFormat="1" ht="63" x14ac:dyDescent="0.25">
      <c r="A48" s="32" t="s">
        <v>332</v>
      </c>
      <c r="B48" s="32" t="s">
        <v>333</v>
      </c>
      <c r="C48" s="32" t="s">
        <v>334</v>
      </c>
      <c r="D48" s="63" t="s">
        <v>51</v>
      </c>
      <c r="E48" s="33" t="s">
        <v>59</v>
      </c>
      <c r="F48" s="44" t="s">
        <v>36</v>
      </c>
      <c r="G48" s="29" t="s">
        <v>56</v>
      </c>
    </row>
    <row r="49" spans="1:7" ht="16.5" x14ac:dyDescent="0.25">
      <c r="A49" s="207" t="s">
        <v>21</v>
      </c>
      <c r="B49" s="207" t="s">
        <v>22</v>
      </c>
      <c r="C49" s="207" t="s">
        <v>29</v>
      </c>
      <c r="D49" s="207" t="s">
        <v>23</v>
      </c>
      <c r="E49" s="207" t="s">
        <v>24</v>
      </c>
      <c r="F49" s="28" t="s">
        <v>25</v>
      </c>
      <c r="G49" s="27">
        <v>20</v>
      </c>
    </row>
    <row r="50" spans="1:7" ht="16.5" x14ac:dyDescent="0.25">
      <c r="A50" s="207"/>
      <c r="B50" s="207"/>
      <c r="C50" s="207"/>
      <c r="D50" s="207"/>
      <c r="E50" s="207"/>
      <c r="F50" s="28" t="s">
        <v>33</v>
      </c>
      <c r="G50" s="29">
        <v>20</v>
      </c>
    </row>
    <row r="51" spans="1:7" ht="16.5" x14ac:dyDescent="0.25">
      <c r="A51" s="207"/>
      <c r="B51" s="207"/>
      <c r="C51" s="207"/>
      <c r="D51" s="207"/>
      <c r="E51" s="207"/>
      <c r="F51" s="28" t="s">
        <v>26</v>
      </c>
      <c r="G51" s="27" t="s">
        <v>56</v>
      </c>
    </row>
    <row r="52" spans="1:7" ht="33" x14ac:dyDescent="0.25">
      <c r="A52" s="207"/>
      <c r="B52" s="207"/>
      <c r="C52" s="207"/>
      <c r="D52" s="207"/>
      <c r="E52" s="207"/>
      <c r="F52" s="28" t="s">
        <v>34</v>
      </c>
      <c r="G52" s="29" t="s">
        <v>56</v>
      </c>
    </row>
    <row r="53" spans="1:7" ht="16.5" x14ac:dyDescent="0.25">
      <c r="A53" s="207"/>
      <c r="B53" s="207"/>
      <c r="C53" s="207"/>
      <c r="D53" s="207"/>
      <c r="E53" s="207"/>
      <c r="F53" s="28" t="s">
        <v>27</v>
      </c>
      <c r="G53" s="27" t="s">
        <v>56</v>
      </c>
    </row>
    <row r="54" spans="1:7" s="62" customFormat="1" ht="80.25" customHeight="1" x14ac:dyDescent="0.25">
      <c r="A54" s="32" t="s">
        <v>335</v>
      </c>
      <c r="B54" s="32" t="s">
        <v>919</v>
      </c>
      <c r="C54" s="33" t="s">
        <v>920</v>
      </c>
      <c r="D54" s="63" t="s">
        <v>51</v>
      </c>
      <c r="E54" s="33" t="s">
        <v>55</v>
      </c>
      <c r="F54" s="44" t="s">
        <v>36</v>
      </c>
      <c r="G54" s="29" t="s">
        <v>56</v>
      </c>
    </row>
    <row r="55" spans="1:7" ht="16.5" x14ac:dyDescent="0.25">
      <c r="A55" s="243" t="s">
        <v>1205</v>
      </c>
      <c r="B55" s="244"/>
      <c r="C55" s="244"/>
      <c r="D55" s="244"/>
      <c r="E55" s="244"/>
      <c r="F55" s="244"/>
      <c r="G55" s="245"/>
    </row>
    <row r="56" spans="1:7" ht="16.5" x14ac:dyDescent="0.25">
      <c r="A56" s="238" t="s">
        <v>19</v>
      </c>
      <c r="B56" s="238"/>
      <c r="C56" s="238"/>
      <c r="D56" s="238"/>
      <c r="E56" s="238"/>
      <c r="F56" s="238" t="s">
        <v>20</v>
      </c>
      <c r="G56" s="238"/>
    </row>
    <row r="57" spans="1:7" ht="16.5" x14ac:dyDescent="0.25">
      <c r="A57" s="207" t="s">
        <v>21</v>
      </c>
      <c r="B57" s="207" t="s">
        <v>22</v>
      </c>
      <c r="C57" s="207" t="s">
        <v>29</v>
      </c>
      <c r="D57" s="207" t="s">
        <v>23</v>
      </c>
      <c r="E57" s="207" t="s">
        <v>24</v>
      </c>
      <c r="F57" s="28" t="s">
        <v>25</v>
      </c>
      <c r="G57" s="27">
        <v>100</v>
      </c>
    </row>
    <row r="58" spans="1:7" ht="16.5" x14ac:dyDescent="0.25">
      <c r="A58" s="207"/>
      <c r="B58" s="207"/>
      <c r="C58" s="207"/>
      <c r="D58" s="207"/>
      <c r="E58" s="207"/>
      <c r="F58" s="28" t="s">
        <v>33</v>
      </c>
      <c r="G58" s="29">
        <v>100</v>
      </c>
    </row>
    <row r="59" spans="1:7" ht="16.5" x14ac:dyDescent="0.25">
      <c r="A59" s="207"/>
      <c r="B59" s="207"/>
      <c r="C59" s="207"/>
      <c r="D59" s="207"/>
      <c r="E59" s="207"/>
      <c r="F59" s="28" t="s">
        <v>26</v>
      </c>
      <c r="G59" s="27" t="s">
        <v>56</v>
      </c>
    </row>
    <row r="60" spans="1:7" ht="33" x14ac:dyDescent="0.25">
      <c r="A60" s="207"/>
      <c r="B60" s="207"/>
      <c r="C60" s="207"/>
      <c r="D60" s="207"/>
      <c r="E60" s="207"/>
      <c r="F60" s="28" t="s">
        <v>34</v>
      </c>
      <c r="G60" s="29" t="s">
        <v>56</v>
      </c>
    </row>
    <row r="61" spans="1:7" ht="16.5" x14ac:dyDescent="0.25">
      <c r="A61" s="207"/>
      <c r="B61" s="207"/>
      <c r="C61" s="207"/>
      <c r="D61" s="207"/>
      <c r="E61" s="207"/>
      <c r="F61" s="28" t="s">
        <v>27</v>
      </c>
      <c r="G61" s="27" t="s">
        <v>56</v>
      </c>
    </row>
    <row r="62" spans="1:7" s="62" customFormat="1" ht="100.5" customHeight="1" x14ac:dyDescent="0.25">
      <c r="A62" s="32" t="s">
        <v>921</v>
      </c>
      <c r="B62" s="32" t="s">
        <v>922</v>
      </c>
      <c r="C62" s="64" t="s">
        <v>923</v>
      </c>
      <c r="D62" s="32" t="s">
        <v>51</v>
      </c>
      <c r="E62" s="33" t="s">
        <v>55</v>
      </c>
      <c r="F62" s="44" t="s">
        <v>36</v>
      </c>
      <c r="G62" s="29" t="s">
        <v>56</v>
      </c>
    </row>
    <row r="63" spans="1:7" ht="16.5" x14ac:dyDescent="0.25">
      <c r="A63" s="209" t="s">
        <v>21</v>
      </c>
      <c r="B63" s="207" t="s">
        <v>22</v>
      </c>
      <c r="C63" s="207" t="s">
        <v>29</v>
      </c>
      <c r="D63" s="207" t="s">
        <v>23</v>
      </c>
      <c r="E63" s="207" t="s">
        <v>24</v>
      </c>
      <c r="F63" s="28" t="s">
        <v>25</v>
      </c>
      <c r="G63" s="27">
        <v>100</v>
      </c>
    </row>
    <row r="64" spans="1:7" ht="16.5" x14ac:dyDescent="0.25">
      <c r="A64" s="210"/>
      <c r="B64" s="207"/>
      <c r="C64" s="207"/>
      <c r="D64" s="207"/>
      <c r="E64" s="207"/>
      <c r="F64" s="28" t="s">
        <v>33</v>
      </c>
      <c r="G64" s="29">
        <v>100</v>
      </c>
    </row>
    <row r="65" spans="1:7" ht="16.5" x14ac:dyDescent="0.25">
      <c r="A65" s="210"/>
      <c r="B65" s="207"/>
      <c r="C65" s="207"/>
      <c r="D65" s="207"/>
      <c r="E65" s="207"/>
      <c r="F65" s="28" t="s">
        <v>26</v>
      </c>
      <c r="G65" s="27" t="s">
        <v>56</v>
      </c>
    </row>
    <row r="66" spans="1:7" ht="33" x14ac:dyDescent="0.25">
      <c r="A66" s="210"/>
      <c r="B66" s="207"/>
      <c r="C66" s="207"/>
      <c r="D66" s="207"/>
      <c r="E66" s="207"/>
      <c r="F66" s="28" t="s">
        <v>34</v>
      </c>
      <c r="G66" s="29" t="s">
        <v>56</v>
      </c>
    </row>
    <row r="67" spans="1:7" ht="16.5" x14ac:dyDescent="0.25">
      <c r="A67" s="211"/>
      <c r="B67" s="207"/>
      <c r="C67" s="207"/>
      <c r="D67" s="207"/>
      <c r="E67" s="207"/>
      <c r="F67" s="28" t="s">
        <v>27</v>
      </c>
      <c r="G67" s="27" t="s">
        <v>56</v>
      </c>
    </row>
    <row r="68" spans="1:7" s="62" customFormat="1" ht="110.25" x14ac:dyDescent="0.25">
      <c r="A68" s="32" t="s">
        <v>924</v>
      </c>
      <c r="B68" s="32" t="s">
        <v>925</v>
      </c>
      <c r="C68" s="31" t="s">
        <v>926</v>
      </c>
      <c r="D68" s="36" t="s">
        <v>51</v>
      </c>
      <c r="E68" s="33" t="s">
        <v>55</v>
      </c>
      <c r="F68" s="44" t="s">
        <v>36</v>
      </c>
      <c r="G68" s="29" t="s">
        <v>56</v>
      </c>
    </row>
    <row r="69" spans="1:7" ht="16.5" x14ac:dyDescent="0.25">
      <c r="A69" s="207" t="s">
        <v>21</v>
      </c>
      <c r="B69" s="207" t="s">
        <v>22</v>
      </c>
      <c r="C69" s="207" t="s">
        <v>29</v>
      </c>
      <c r="D69" s="207" t="s">
        <v>23</v>
      </c>
      <c r="E69" s="207" t="s">
        <v>24</v>
      </c>
      <c r="F69" s="28" t="s">
        <v>25</v>
      </c>
      <c r="G69" s="27">
        <v>100</v>
      </c>
    </row>
    <row r="70" spans="1:7" ht="16.5" x14ac:dyDescent="0.25">
      <c r="A70" s="207"/>
      <c r="B70" s="207"/>
      <c r="C70" s="207"/>
      <c r="D70" s="207"/>
      <c r="E70" s="207"/>
      <c r="F70" s="28" t="s">
        <v>33</v>
      </c>
      <c r="G70" s="29">
        <v>100</v>
      </c>
    </row>
    <row r="71" spans="1:7" ht="16.5" x14ac:dyDescent="0.25">
      <c r="A71" s="207"/>
      <c r="B71" s="207"/>
      <c r="C71" s="207"/>
      <c r="D71" s="207"/>
      <c r="E71" s="207"/>
      <c r="F71" s="28" t="s">
        <v>26</v>
      </c>
      <c r="G71" s="27" t="s">
        <v>56</v>
      </c>
    </row>
    <row r="72" spans="1:7" ht="33" x14ac:dyDescent="0.25">
      <c r="A72" s="207"/>
      <c r="B72" s="207"/>
      <c r="C72" s="207"/>
      <c r="D72" s="207"/>
      <c r="E72" s="207"/>
      <c r="F72" s="28" t="s">
        <v>34</v>
      </c>
      <c r="G72" s="29" t="s">
        <v>56</v>
      </c>
    </row>
    <row r="73" spans="1:7" ht="16.5" x14ac:dyDescent="0.25">
      <c r="A73" s="207"/>
      <c r="B73" s="207"/>
      <c r="C73" s="207"/>
      <c r="D73" s="207"/>
      <c r="E73" s="207"/>
      <c r="F73" s="28" t="s">
        <v>27</v>
      </c>
      <c r="G73" s="27" t="s">
        <v>56</v>
      </c>
    </row>
    <row r="74" spans="1:7" s="62" customFormat="1" ht="78.75" x14ac:dyDescent="0.25">
      <c r="A74" s="32" t="s">
        <v>336</v>
      </c>
      <c r="B74" s="32" t="s">
        <v>337</v>
      </c>
      <c r="C74" s="64" t="s">
        <v>338</v>
      </c>
      <c r="D74" s="32" t="s">
        <v>51</v>
      </c>
      <c r="E74" s="33" t="s">
        <v>59</v>
      </c>
      <c r="F74" s="44" t="s">
        <v>36</v>
      </c>
      <c r="G74" s="29" t="s">
        <v>56</v>
      </c>
    </row>
    <row r="75" spans="1:7" ht="16.5" x14ac:dyDescent="0.25">
      <c r="A75" s="207" t="s">
        <v>21</v>
      </c>
      <c r="B75" s="207" t="s">
        <v>22</v>
      </c>
      <c r="C75" s="207" t="s">
        <v>29</v>
      </c>
      <c r="D75" s="207" t="s">
        <v>23</v>
      </c>
      <c r="E75" s="207" t="s">
        <v>24</v>
      </c>
      <c r="F75" s="28" t="s">
        <v>25</v>
      </c>
      <c r="G75" s="27">
        <v>100</v>
      </c>
    </row>
    <row r="76" spans="1:7" ht="16.5" x14ac:dyDescent="0.25">
      <c r="A76" s="207"/>
      <c r="B76" s="207"/>
      <c r="C76" s="207"/>
      <c r="D76" s="207"/>
      <c r="E76" s="207"/>
      <c r="F76" s="28" t="s">
        <v>33</v>
      </c>
      <c r="G76" s="29">
        <v>100</v>
      </c>
    </row>
    <row r="77" spans="1:7" ht="16.5" x14ac:dyDescent="0.25">
      <c r="A77" s="207"/>
      <c r="B77" s="207"/>
      <c r="C77" s="207"/>
      <c r="D77" s="207"/>
      <c r="E77" s="207"/>
      <c r="F77" s="28" t="s">
        <v>26</v>
      </c>
      <c r="G77" s="27" t="s">
        <v>56</v>
      </c>
    </row>
    <row r="78" spans="1:7" ht="33" x14ac:dyDescent="0.25">
      <c r="A78" s="207"/>
      <c r="B78" s="207"/>
      <c r="C78" s="207"/>
      <c r="D78" s="207"/>
      <c r="E78" s="207"/>
      <c r="F78" s="28" t="s">
        <v>34</v>
      </c>
      <c r="G78" s="29" t="s">
        <v>56</v>
      </c>
    </row>
    <row r="79" spans="1:7" ht="16.5" x14ac:dyDescent="0.25">
      <c r="A79" s="207"/>
      <c r="B79" s="207"/>
      <c r="C79" s="207"/>
      <c r="D79" s="207"/>
      <c r="E79" s="207"/>
      <c r="F79" s="28" t="s">
        <v>27</v>
      </c>
      <c r="G79" s="27" t="s">
        <v>56</v>
      </c>
    </row>
    <row r="80" spans="1:7" s="62" customFormat="1" ht="94.5" x14ac:dyDescent="0.25">
      <c r="A80" s="32" t="s">
        <v>927</v>
      </c>
      <c r="B80" s="32" t="s">
        <v>928</v>
      </c>
      <c r="C80" s="64" t="s">
        <v>904</v>
      </c>
      <c r="D80" s="32" t="s">
        <v>51</v>
      </c>
      <c r="E80" s="33" t="s">
        <v>55</v>
      </c>
      <c r="F80" s="44" t="s">
        <v>36</v>
      </c>
      <c r="G80" s="29" t="s">
        <v>56</v>
      </c>
    </row>
    <row r="81" spans="1:7" ht="16.5" customHeight="1" x14ac:dyDescent="0.25">
      <c r="A81" s="224" t="s">
        <v>28</v>
      </c>
      <c r="B81" s="225"/>
      <c r="C81" s="225"/>
      <c r="D81" s="225"/>
      <c r="E81" s="225"/>
      <c r="F81" s="225"/>
      <c r="G81" s="226"/>
    </row>
    <row r="82" spans="1:7" ht="16.5" customHeight="1" x14ac:dyDescent="0.25">
      <c r="A82" s="195" t="str">
        <f>+A32</f>
        <v>Porcentaje de implementación de políticas públicas de acceso a la información.</v>
      </c>
      <c r="B82" s="196"/>
      <c r="C82" s="196"/>
      <c r="D82" s="196"/>
      <c r="E82" s="196"/>
      <c r="F82" s="196"/>
      <c r="G82" s="197"/>
    </row>
    <row r="83" spans="1:7" ht="16.5" x14ac:dyDescent="0.25">
      <c r="A83" s="10" t="s">
        <v>130</v>
      </c>
      <c r="B83" s="180"/>
      <c r="C83" s="181"/>
      <c r="D83" s="181"/>
      <c r="E83" s="181"/>
      <c r="F83" s="181"/>
      <c r="G83" s="182"/>
    </row>
    <row r="84" spans="1:7" ht="16.5" x14ac:dyDescent="0.25">
      <c r="A84" s="10" t="s">
        <v>129</v>
      </c>
      <c r="B84" s="189"/>
      <c r="C84" s="190"/>
      <c r="D84" s="190"/>
      <c r="E84" s="190"/>
      <c r="F84" s="190"/>
      <c r="G84" s="191"/>
    </row>
    <row r="85" spans="1:7" ht="16.5" x14ac:dyDescent="0.25">
      <c r="A85" s="195" t="str">
        <f>+A40</f>
        <v xml:space="preserve">Porcentaje de políticas de acceso que cumplen con los Criterios Mínimos y Metodología correspondiente </v>
      </c>
      <c r="B85" s="196"/>
      <c r="C85" s="196"/>
      <c r="D85" s="196"/>
      <c r="E85" s="196"/>
      <c r="F85" s="196"/>
      <c r="G85" s="197"/>
    </row>
    <row r="86" spans="1:7" ht="16.5" x14ac:dyDescent="0.25">
      <c r="A86" s="10" t="s">
        <v>130</v>
      </c>
      <c r="B86" s="180"/>
      <c r="C86" s="181"/>
      <c r="D86" s="181"/>
      <c r="E86" s="181"/>
      <c r="F86" s="181"/>
      <c r="G86" s="182"/>
    </row>
    <row r="87" spans="1:7" ht="16.5" x14ac:dyDescent="0.25">
      <c r="A87" s="10" t="s">
        <v>129</v>
      </c>
      <c r="B87" s="189"/>
      <c r="C87" s="190"/>
      <c r="D87" s="190"/>
      <c r="E87" s="190"/>
      <c r="F87" s="190"/>
      <c r="G87" s="191"/>
    </row>
    <row r="88" spans="1:7" ht="16.5" customHeight="1" x14ac:dyDescent="0.25">
      <c r="A88" s="195" t="str">
        <f>(A48)</f>
        <v>Porcentaje de políticas de acceso que usan diagnósticos del INAI</v>
      </c>
      <c r="B88" s="196"/>
      <c r="C88" s="196"/>
      <c r="D88" s="196"/>
      <c r="E88" s="196"/>
      <c r="F88" s="196"/>
      <c r="G88" s="197"/>
    </row>
    <row r="89" spans="1:7" ht="16.5" x14ac:dyDescent="0.25">
      <c r="A89" s="10" t="s">
        <v>130</v>
      </c>
      <c r="B89" s="180"/>
      <c r="C89" s="181"/>
      <c r="D89" s="181"/>
      <c r="E89" s="181"/>
      <c r="F89" s="181"/>
      <c r="G89" s="182"/>
    </row>
    <row r="90" spans="1:7" ht="16.5" x14ac:dyDescent="0.25">
      <c r="A90" s="10" t="s">
        <v>129</v>
      </c>
      <c r="B90" s="189"/>
      <c r="C90" s="190"/>
      <c r="D90" s="190"/>
      <c r="E90" s="190"/>
      <c r="F90" s="190"/>
      <c r="G90" s="191"/>
    </row>
    <row r="91" spans="1:7" ht="16.5" customHeight="1" x14ac:dyDescent="0.25">
      <c r="A91" s="195" t="str">
        <f>+A54</f>
        <v>Porcentaje de políticas de los sujetos obligados asesorados y sensibilizados que son diseñadas y documentadas en el Catálogo de políticas de acceso a la información</v>
      </c>
      <c r="B91" s="196"/>
      <c r="C91" s="196"/>
      <c r="D91" s="196"/>
      <c r="E91" s="196"/>
      <c r="F91" s="196"/>
      <c r="G91" s="197"/>
    </row>
    <row r="92" spans="1:7" ht="16.5" x14ac:dyDescent="0.25">
      <c r="A92" s="10" t="s">
        <v>130</v>
      </c>
      <c r="B92" s="180"/>
      <c r="C92" s="181"/>
      <c r="D92" s="181"/>
      <c r="E92" s="181"/>
      <c r="F92" s="181"/>
      <c r="G92" s="182"/>
    </row>
    <row r="93" spans="1:7" ht="16.5" x14ac:dyDescent="0.25">
      <c r="A93" s="10" t="s">
        <v>129</v>
      </c>
      <c r="B93" s="189"/>
      <c r="C93" s="190"/>
      <c r="D93" s="190"/>
      <c r="E93" s="190"/>
      <c r="F93" s="190"/>
      <c r="G93" s="191"/>
    </row>
    <row r="94" spans="1:7" ht="16.5" customHeight="1" x14ac:dyDescent="0.25">
      <c r="A94" s="195" t="str">
        <f>(A62)</f>
        <v>Porcentaje de sesiones de sensibilización y asistencia técnica para la implementación de políticas de acceso a la información.</v>
      </c>
      <c r="B94" s="196"/>
      <c r="C94" s="196"/>
      <c r="D94" s="196"/>
      <c r="E94" s="196"/>
      <c r="F94" s="196"/>
      <c r="G94" s="197"/>
    </row>
    <row r="95" spans="1:7" ht="16.5" x14ac:dyDescent="0.25">
      <c r="A95" s="10" t="s">
        <v>130</v>
      </c>
      <c r="B95" s="180"/>
      <c r="C95" s="181"/>
      <c r="D95" s="181"/>
      <c r="E95" s="181"/>
      <c r="F95" s="181"/>
      <c r="G95" s="182"/>
    </row>
    <row r="96" spans="1:7" ht="16.5" x14ac:dyDescent="0.25">
      <c r="A96" s="10" t="s">
        <v>129</v>
      </c>
      <c r="B96" s="189"/>
      <c r="C96" s="190"/>
      <c r="D96" s="190"/>
      <c r="E96" s="190"/>
      <c r="F96" s="190"/>
      <c r="G96" s="191"/>
    </row>
    <row r="97" spans="1:7" ht="16.5" customHeight="1" x14ac:dyDescent="0.25">
      <c r="A97" s="195" t="str">
        <f>(A68)</f>
        <v>Porcentaje de sesiones de sensibilización y acompañamiento, sobre el diseño, formulación y documentación de políticas de acceso en el Catálogo Nacional de Políticas de Acceso a la Información.</v>
      </c>
      <c r="B97" s="196"/>
      <c r="C97" s="196"/>
      <c r="D97" s="196"/>
      <c r="E97" s="196"/>
      <c r="F97" s="196"/>
      <c r="G97" s="197"/>
    </row>
    <row r="98" spans="1:7" ht="16.5" x14ac:dyDescent="0.25">
      <c r="A98" s="10" t="s">
        <v>130</v>
      </c>
      <c r="B98" s="180"/>
      <c r="C98" s="181"/>
      <c r="D98" s="181"/>
      <c r="E98" s="181"/>
      <c r="F98" s="181"/>
      <c r="G98" s="182"/>
    </row>
    <row r="99" spans="1:7" ht="16.5" x14ac:dyDescent="0.25">
      <c r="A99" s="10" t="s">
        <v>129</v>
      </c>
      <c r="B99" s="189"/>
      <c r="C99" s="190"/>
      <c r="D99" s="190"/>
      <c r="E99" s="190"/>
      <c r="F99" s="190"/>
      <c r="G99" s="191"/>
    </row>
    <row r="100" spans="1:7" ht="16.5" customHeight="1" x14ac:dyDescent="0.25">
      <c r="A100" s="195" t="str">
        <f>(A74)</f>
        <v xml:space="preserve">Porcentaje de diagnósticos publicados y promovidos </v>
      </c>
      <c r="B100" s="196"/>
      <c r="C100" s="196"/>
      <c r="D100" s="196"/>
      <c r="E100" s="196"/>
      <c r="F100" s="196"/>
      <c r="G100" s="197"/>
    </row>
    <row r="101" spans="1:7" ht="16.5" x14ac:dyDescent="0.25">
      <c r="A101" s="10" t="s">
        <v>130</v>
      </c>
      <c r="B101" s="180"/>
      <c r="C101" s="181"/>
      <c r="D101" s="181"/>
      <c r="E101" s="181"/>
      <c r="F101" s="181"/>
      <c r="G101" s="182"/>
    </row>
    <row r="102" spans="1:7" ht="16.5" x14ac:dyDescent="0.25">
      <c r="A102" s="10" t="s">
        <v>129</v>
      </c>
      <c r="B102" s="189"/>
      <c r="C102" s="190"/>
      <c r="D102" s="190"/>
      <c r="E102" s="190"/>
      <c r="F102" s="190"/>
      <c r="G102" s="191"/>
    </row>
    <row r="103" spans="1:7" ht="16.5" customHeight="1" x14ac:dyDescent="0.25">
      <c r="A103" s="195" t="str">
        <f>(A80)</f>
        <v>Porcentaje de avance del desarrollo de la política de acceso a la información Contrataciones Abiertas</v>
      </c>
      <c r="B103" s="196"/>
      <c r="C103" s="196"/>
      <c r="D103" s="196"/>
      <c r="E103" s="196"/>
      <c r="F103" s="196"/>
      <c r="G103" s="197"/>
    </row>
    <row r="104" spans="1:7" ht="16.5" x14ac:dyDescent="0.25">
      <c r="A104" s="10" t="s">
        <v>130</v>
      </c>
      <c r="B104" s="180"/>
      <c r="C104" s="181"/>
      <c r="D104" s="181"/>
      <c r="E104" s="181"/>
      <c r="F104" s="181"/>
      <c r="G104" s="182"/>
    </row>
    <row r="105" spans="1:7" ht="16.5" x14ac:dyDescent="0.25">
      <c r="A105" s="10" t="s">
        <v>129</v>
      </c>
      <c r="B105" s="189"/>
      <c r="C105" s="190"/>
      <c r="D105" s="190"/>
      <c r="E105" s="190"/>
      <c r="F105" s="190"/>
      <c r="G105" s="191"/>
    </row>
    <row r="106" spans="1:7" x14ac:dyDescent="0.25">
      <c r="A106" s="251"/>
      <c r="B106" s="251"/>
      <c r="C106" s="251"/>
      <c r="D106" s="251"/>
      <c r="E106" s="251"/>
      <c r="F106" s="251"/>
      <c r="G106" s="251"/>
    </row>
    <row r="107" spans="1:7" ht="16.5" customHeight="1" x14ac:dyDescent="0.25">
      <c r="A107" s="224" t="s">
        <v>35</v>
      </c>
      <c r="B107" s="225"/>
      <c r="C107" s="225"/>
      <c r="D107" s="225"/>
      <c r="E107" s="225"/>
      <c r="F107" s="225"/>
      <c r="G107" s="226"/>
    </row>
    <row r="108" spans="1:7" ht="16.5" customHeight="1" x14ac:dyDescent="0.25">
      <c r="A108" s="195" t="str">
        <f>+A32</f>
        <v>Porcentaje de implementación de políticas públicas de acceso a la información.</v>
      </c>
      <c r="B108" s="196"/>
      <c r="C108" s="196"/>
      <c r="D108" s="196"/>
      <c r="E108" s="196"/>
      <c r="F108" s="196"/>
      <c r="G108" s="197"/>
    </row>
    <row r="109" spans="1:7" ht="17.100000000000001" customHeight="1" x14ac:dyDescent="0.25">
      <c r="A109" s="37" t="s">
        <v>30</v>
      </c>
      <c r="B109" s="267"/>
      <c r="C109" s="267"/>
      <c r="D109" s="267"/>
      <c r="E109" s="267"/>
      <c r="F109" s="267"/>
      <c r="G109" s="267"/>
    </row>
    <row r="110" spans="1:7" ht="33" x14ac:dyDescent="0.25">
      <c r="A110" s="37" t="s">
        <v>31</v>
      </c>
      <c r="B110" s="291"/>
      <c r="C110" s="291"/>
      <c r="D110" s="291"/>
      <c r="E110" s="291"/>
      <c r="F110" s="291"/>
      <c r="G110" s="291"/>
    </row>
    <row r="111" spans="1:7" ht="16.5" x14ac:dyDescent="0.25">
      <c r="A111" s="37" t="s">
        <v>32</v>
      </c>
      <c r="B111" s="268"/>
      <c r="C111" s="268"/>
      <c r="D111" s="268"/>
      <c r="E111" s="268"/>
      <c r="F111" s="268"/>
      <c r="G111" s="268"/>
    </row>
    <row r="112" spans="1:7" ht="16.5" x14ac:dyDescent="0.25">
      <c r="A112" s="195" t="str">
        <f>+A40</f>
        <v xml:space="preserve">Porcentaje de políticas de acceso que cumplen con los Criterios Mínimos y Metodología correspondiente </v>
      </c>
      <c r="B112" s="196"/>
      <c r="C112" s="196"/>
      <c r="D112" s="196"/>
      <c r="E112" s="196"/>
      <c r="F112" s="196"/>
      <c r="G112" s="197"/>
    </row>
    <row r="113" spans="1:7" ht="33" x14ac:dyDescent="0.25">
      <c r="A113" s="37" t="s">
        <v>30</v>
      </c>
      <c r="B113" s="267"/>
      <c r="C113" s="267"/>
      <c r="D113" s="267"/>
      <c r="E113" s="267"/>
      <c r="F113" s="267"/>
      <c r="G113" s="267"/>
    </row>
    <row r="114" spans="1:7" ht="33" x14ac:dyDescent="0.25">
      <c r="A114" s="37" t="s">
        <v>31</v>
      </c>
      <c r="B114" s="291"/>
      <c r="C114" s="291"/>
      <c r="D114" s="291"/>
      <c r="E114" s="291"/>
      <c r="F114" s="291"/>
      <c r="G114" s="291"/>
    </row>
    <row r="115" spans="1:7" ht="16.5" x14ac:dyDescent="0.25">
      <c r="A115" s="37" t="s">
        <v>32</v>
      </c>
      <c r="B115" s="268"/>
      <c r="C115" s="268"/>
      <c r="D115" s="268"/>
      <c r="E115" s="268"/>
      <c r="F115" s="268"/>
      <c r="G115" s="268"/>
    </row>
    <row r="116" spans="1:7" ht="16.5" customHeight="1" x14ac:dyDescent="0.25">
      <c r="A116" s="195" t="str">
        <f>+A48</f>
        <v>Porcentaje de políticas de acceso que usan diagnósticos del INAI</v>
      </c>
      <c r="B116" s="196"/>
      <c r="C116" s="196"/>
      <c r="D116" s="196"/>
      <c r="E116" s="196"/>
      <c r="F116" s="196"/>
      <c r="G116" s="197"/>
    </row>
    <row r="117" spans="1:7" ht="33" x14ac:dyDescent="0.25">
      <c r="A117" s="37" t="s">
        <v>30</v>
      </c>
      <c r="B117" s="267"/>
      <c r="C117" s="267"/>
      <c r="D117" s="267"/>
      <c r="E117" s="267"/>
      <c r="F117" s="267"/>
      <c r="G117" s="267"/>
    </row>
    <row r="118" spans="1:7" ht="33" x14ac:dyDescent="0.25">
      <c r="A118" s="37" t="s">
        <v>31</v>
      </c>
      <c r="B118" s="291"/>
      <c r="C118" s="291"/>
      <c r="D118" s="291"/>
      <c r="E118" s="291"/>
      <c r="F118" s="291"/>
      <c r="G118" s="291"/>
    </row>
    <row r="119" spans="1:7" ht="16.5" x14ac:dyDescent="0.25">
      <c r="A119" s="37" t="s">
        <v>32</v>
      </c>
      <c r="B119" s="268"/>
      <c r="C119" s="268"/>
      <c r="D119" s="268"/>
      <c r="E119" s="268"/>
      <c r="F119" s="268"/>
      <c r="G119" s="268"/>
    </row>
    <row r="120" spans="1:7" ht="16.5" customHeight="1" x14ac:dyDescent="0.25">
      <c r="A120" s="195" t="str">
        <f>+A54</f>
        <v>Porcentaje de políticas de los sujetos obligados asesorados y sensibilizados que son diseñadas y documentadas en el Catálogo de políticas de acceso a la información</v>
      </c>
      <c r="B120" s="196"/>
      <c r="C120" s="196"/>
      <c r="D120" s="196"/>
      <c r="E120" s="196"/>
      <c r="F120" s="196"/>
      <c r="G120" s="197"/>
    </row>
    <row r="121" spans="1:7" ht="17.100000000000001" customHeight="1" x14ac:dyDescent="0.25">
      <c r="A121" s="37" t="s">
        <v>30</v>
      </c>
      <c r="B121" s="267"/>
      <c r="C121" s="267"/>
      <c r="D121" s="267"/>
      <c r="E121" s="267"/>
      <c r="F121" s="267"/>
      <c r="G121" s="267"/>
    </row>
    <row r="122" spans="1:7" ht="33" x14ac:dyDescent="0.25">
      <c r="A122" s="37" t="s">
        <v>31</v>
      </c>
      <c r="B122" s="291"/>
      <c r="C122" s="291"/>
      <c r="D122" s="291"/>
      <c r="E122" s="291"/>
      <c r="F122" s="291"/>
      <c r="G122" s="291"/>
    </row>
    <row r="123" spans="1:7" ht="16.5" x14ac:dyDescent="0.25">
      <c r="A123" s="37" t="s">
        <v>32</v>
      </c>
      <c r="B123" s="268"/>
      <c r="C123" s="268"/>
      <c r="D123" s="268"/>
      <c r="E123" s="268"/>
      <c r="F123" s="268"/>
      <c r="G123" s="268"/>
    </row>
    <row r="124" spans="1:7" ht="16.5" customHeight="1" x14ac:dyDescent="0.25">
      <c r="A124" s="195" t="str">
        <f>+A62</f>
        <v>Porcentaje de sesiones de sensibilización y asistencia técnica para la implementación de políticas de acceso a la información.</v>
      </c>
      <c r="B124" s="196"/>
      <c r="C124" s="196"/>
      <c r="D124" s="196"/>
      <c r="E124" s="196"/>
      <c r="F124" s="196"/>
      <c r="G124" s="197"/>
    </row>
    <row r="125" spans="1:7" ht="33" x14ac:dyDescent="0.25">
      <c r="A125" s="37" t="s">
        <v>30</v>
      </c>
      <c r="B125" s="267"/>
      <c r="C125" s="267"/>
      <c r="D125" s="267"/>
      <c r="E125" s="267"/>
      <c r="F125" s="267"/>
      <c r="G125" s="267"/>
    </row>
    <row r="126" spans="1:7" ht="33" x14ac:dyDescent="0.25">
      <c r="A126" s="37" t="s">
        <v>31</v>
      </c>
      <c r="B126" s="291"/>
      <c r="C126" s="291"/>
      <c r="D126" s="291"/>
      <c r="E126" s="291"/>
      <c r="F126" s="291"/>
      <c r="G126" s="291"/>
    </row>
    <row r="127" spans="1:7" ht="16.5" x14ac:dyDescent="0.25">
      <c r="A127" s="37" t="s">
        <v>32</v>
      </c>
      <c r="B127" s="268"/>
      <c r="C127" s="268"/>
      <c r="D127" s="268"/>
      <c r="E127" s="268"/>
      <c r="F127" s="268"/>
      <c r="G127" s="268"/>
    </row>
    <row r="128" spans="1:7" ht="16.5" customHeight="1" x14ac:dyDescent="0.25">
      <c r="A128" s="195" t="str">
        <f>+A68</f>
        <v>Porcentaje de sesiones de sensibilización y acompañamiento, sobre el diseño, formulación y documentación de políticas de acceso en el Catálogo Nacional de Políticas de Acceso a la Información.</v>
      </c>
      <c r="B128" s="196"/>
      <c r="C128" s="196"/>
      <c r="D128" s="196"/>
      <c r="E128" s="196"/>
      <c r="F128" s="196"/>
      <c r="G128" s="197"/>
    </row>
    <row r="129" spans="1:7" ht="33" x14ac:dyDescent="0.25">
      <c r="A129" s="37" t="s">
        <v>30</v>
      </c>
      <c r="B129" s="267"/>
      <c r="C129" s="267"/>
      <c r="D129" s="267"/>
      <c r="E129" s="267"/>
      <c r="F129" s="267"/>
      <c r="G129" s="267"/>
    </row>
    <row r="130" spans="1:7" ht="33" x14ac:dyDescent="0.25">
      <c r="A130" s="37" t="s">
        <v>31</v>
      </c>
      <c r="B130" s="291"/>
      <c r="C130" s="291"/>
      <c r="D130" s="291"/>
      <c r="E130" s="291"/>
      <c r="F130" s="291"/>
      <c r="G130" s="291"/>
    </row>
    <row r="131" spans="1:7" ht="16.5" x14ac:dyDescent="0.25">
      <c r="A131" s="37" t="s">
        <v>32</v>
      </c>
      <c r="B131" s="268"/>
      <c r="C131" s="268"/>
      <c r="D131" s="268"/>
      <c r="E131" s="268"/>
      <c r="F131" s="268"/>
      <c r="G131" s="268"/>
    </row>
    <row r="132" spans="1:7" ht="16.5" customHeight="1" x14ac:dyDescent="0.25">
      <c r="A132" s="195" t="str">
        <f>+A74</f>
        <v xml:space="preserve">Porcentaje de diagnósticos publicados y promovidos </v>
      </c>
      <c r="B132" s="196"/>
      <c r="C132" s="196"/>
      <c r="D132" s="196"/>
      <c r="E132" s="196"/>
      <c r="F132" s="196"/>
      <c r="G132" s="197"/>
    </row>
    <row r="133" spans="1:7" ht="33" x14ac:dyDescent="0.25">
      <c r="A133" s="37" t="s">
        <v>30</v>
      </c>
      <c r="B133" s="267"/>
      <c r="C133" s="267"/>
      <c r="D133" s="267"/>
      <c r="E133" s="267"/>
      <c r="F133" s="267"/>
      <c r="G133" s="267"/>
    </row>
    <row r="134" spans="1:7" ht="33" x14ac:dyDescent="0.25">
      <c r="A134" s="37" t="s">
        <v>31</v>
      </c>
      <c r="B134" s="291"/>
      <c r="C134" s="291"/>
      <c r="D134" s="291"/>
      <c r="E134" s="291"/>
      <c r="F134" s="291"/>
      <c r="G134" s="291"/>
    </row>
    <row r="135" spans="1:7" ht="16.5" x14ac:dyDescent="0.25">
      <c r="A135" s="37" t="s">
        <v>32</v>
      </c>
      <c r="B135" s="268"/>
      <c r="C135" s="268"/>
      <c r="D135" s="268"/>
      <c r="E135" s="268"/>
      <c r="F135" s="268"/>
      <c r="G135" s="268"/>
    </row>
    <row r="136" spans="1:7" ht="16.5" customHeight="1" x14ac:dyDescent="0.25">
      <c r="A136" s="195" t="str">
        <f>+A80</f>
        <v>Porcentaje de avance del desarrollo de la política de acceso a la información Contrataciones Abiertas</v>
      </c>
      <c r="B136" s="196"/>
      <c r="C136" s="196"/>
      <c r="D136" s="196"/>
      <c r="E136" s="196"/>
      <c r="F136" s="196"/>
      <c r="G136" s="197"/>
    </row>
    <row r="137" spans="1:7" ht="33" x14ac:dyDescent="0.25">
      <c r="A137" s="37" t="s">
        <v>30</v>
      </c>
      <c r="B137" s="267"/>
      <c r="C137" s="267"/>
      <c r="D137" s="267"/>
      <c r="E137" s="267"/>
      <c r="F137" s="267"/>
      <c r="G137" s="267"/>
    </row>
    <row r="138" spans="1:7" ht="33" x14ac:dyDescent="0.25">
      <c r="A138" s="37" t="s">
        <v>31</v>
      </c>
      <c r="B138" s="291"/>
      <c r="C138" s="291"/>
      <c r="D138" s="291"/>
      <c r="E138" s="291"/>
      <c r="F138" s="291"/>
      <c r="G138" s="291"/>
    </row>
    <row r="139" spans="1:7" ht="16.5" x14ac:dyDescent="0.25">
      <c r="A139" s="37" t="s">
        <v>32</v>
      </c>
      <c r="B139" s="268"/>
      <c r="C139" s="268"/>
      <c r="D139" s="268"/>
      <c r="E139" s="268"/>
      <c r="F139" s="268"/>
      <c r="G139" s="268"/>
    </row>
    <row r="140" spans="1:7" x14ac:dyDescent="0.25">
      <c r="A140" s="251"/>
      <c r="B140" s="251"/>
      <c r="C140" s="251"/>
      <c r="D140" s="251"/>
      <c r="E140" s="251"/>
      <c r="F140" s="251"/>
      <c r="G140" s="251"/>
    </row>
  </sheetData>
  <mergeCells count="148">
    <mergeCell ref="A136:G136"/>
    <mergeCell ref="B137:G137"/>
    <mergeCell ref="B138:G138"/>
    <mergeCell ref="B139:G139"/>
    <mergeCell ref="A140:G140"/>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A107:G107"/>
    <mergeCell ref="A108:G108"/>
    <mergeCell ref="B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5" priority="3" operator="equal">
      <formula>"Seleccionar"</formula>
    </cfRule>
  </conditionalFormatting>
  <conditionalFormatting sqref="D54">
    <cfRule type="cellIs" dxfId="4" priority="2" operator="equal">
      <formula>"Seleccionar"</formula>
    </cfRule>
  </conditionalFormatting>
  <conditionalFormatting sqref="D4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7030A0"/>
  </sheetPr>
  <dimension ref="A1:G21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339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340</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341</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342</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'E003'!B20</f>
        <v>171.43616900000001</v>
      </c>
      <c r="D22" s="240"/>
      <c r="E22" s="23">
        <f>'E003'!C20</f>
        <v>126.227581</v>
      </c>
      <c r="F22" s="23">
        <f>'E003'!D20</f>
        <v>79.04073717</v>
      </c>
      <c r="G22" s="24">
        <f>F22/C22*100</f>
        <v>46.105053344956623</v>
      </c>
    </row>
    <row r="23" spans="1:7" ht="16.5" customHeight="1" x14ac:dyDescent="0.25">
      <c r="A23" s="207" t="s">
        <v>17</v>
      </c>
      <c r="B23" s="207"/>
      <c r="C23" s="239">
        <f>'E003'!B21</f>
        <v>174.81877424999999</v>
      </c>
      <c r="D23" s="240"/>
      <c r="E23" s="23">
        <f>'E003'!C21</f>
        <v>129.23808824999998</v>
      </c>
      <c r="F23" s="23">
        <f>'E003'!D21</f>
        <v>79.04073717</v>
      </c>
      <c r="G23" s="25">
        <f>F23/C23*100</f>
        <v>45.21295696591924</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customHeight="1" x14ac:dyDescent="0.25">
      <c r="A27" s="207" t="s">
        <v>21</v>
      </c>
      <c r="B27" s="207" t="s">
        <v>22</v>
      </c>
      <c r="C27" s="207" t="s">
        <v>29</v>
      </c>
      <c r="D27" s="207" t="s">
        <v>23</v>
      </c>
      <c r="E27" s="207" t="s">
        <v>24</v>
      </c>
      <c r="F27" s="26" t="s">
        <v>25</v>
      </c>
      <c r="G27" s="27">
        <v>1.5</v>
      </c>
    </row>
    <row r="28" spans="1:7" ht="16.5" x14ac:dyDescent="0.25">
      <c r="A28" s="207"/>
      <c r="B28" s="207"/>
      <c r="C28" s="207"/>
      <c r="D28" s="207"/>
      <c r="E28" s="207"/>
      <c r="F28" s="28" t="s">
        <v>33</v>
      </c>
      <c r="G28" s="29">
        <v>1.5</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9"/>
      <c r="B31" s="209"/>
      <c r="C31" s="209"/>
      <c r="D31" s="209"/>
      <c r="E31" s="207"/>
      <c r="F31" s="26" t="s">
        <v>27</v>
      </c>
      <c r="G31" s="27" t="s">
        <v>56</v>
      </c>
    </row>
    <row r="32" spans="1:7" ht="236.25" x14ac:dyDescent="0.25">
      <c r="A32" s="36" t="s">
        <v>969</v>
      </c>
      <c r="B32" s="32" t="s">
        <v>970</v>
      </c>
      <c r="C32" s="57" t="s">
        <v>971</v>
      </c>
      <c r="D32" s="36" t="s">
        <v>1156</v>
      </c>
      <c r="E32" s="58" t="s">
        <v>192</v>
      </c>
      <c r="F32" s="26" t="s">
        <v>1202</v>
      </c>
      <c r="G32" s="29" t="s">
        <v>56</v>
      </c>
    </row>
    <row r="33" spans="1:7" ht="16.5" x14ac:dyDescent="0.25">
      <c r="A33" s="269" t="s">
        <v>1203</v>
      </c>
      <c r="B33" s="321"/>
      <c r="C33" s="321"/>
      <c r="D33" s="321"/>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12</v>
      </c>
    </row>
    <row r="36" spans="1:7" ht="16.5" x14ac:dyDescent="0.25">
      <c r="A36" s="207"/>
      <c r="B36" s="207"/>
      <c r="C36" s="207"/>
      <c r="D36" s="207"/>
      <c r="E36" s="207"/>
      <c r="F36" s="28" t="s">
        <v>33</v>
      </c>
      <c r="G36" s="29">
        <v>12</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141.75" x14ac:dyDescent="0.25">
      <c r="A40" s="33" t="s">
        <v>972</v>
      </c>
      <c r="B40" s="32" t="s">
        <v>973</v>
      </c>
      <c r="C40" s="32" t="s">
        <v>974</v>
      </c>
      <c r="D40" s="32" t="s">
        <v>51</v>
      </c>
      <c r="E40" s="48" t="s">
        <v>49</v>
      </c>
      <c r="F40" s="28" t="s">
        <v>36</v>
      </c>
      <c r="G40" s="29" t="s">
        <v>56</v>
      </c>
    </row>
    <row r="41" spans="1:7" ht="16.5" x14ac:dyDescent="0.25">
      <c r="A41" s="243" t="s">
        <v>1204</v>
      </c>
      <c r="B41" s="244"/>
      <c r="C41" s="244"/>
      <c r="D41" s="244"/>
      <c r="E41" s="244"/>
      <c r="F41" s="244"/>
      <c r="G41" s="245"/>
    </row>
    <row r="42" spans="1:7" ht="16.5" x14ac:dyDescent="0.25">
      <c r="A42" s="238" t="s">
        <v>19</v>
      </c>
      <c r="B42" s="238"/>
      <c r="C42" s="238"/>
      <c r="D42" s="238"/>
      <c r="E42" s="238"/>
      <c r="F42" s="238" t="s">
        <v>20</v>
      </c>
      <c r="G42" s="238"/>
    </row>
    <row r="43" spans="1:7" ht="16.5" x14ac:dyDescent="0.25">
      <c r="A43" s="207" t="s">
        <v>21</v>
      </c>
      <c r="B43" s="207" t="s">
        <v>22</v>
      </c>
      <c r="C43" s="207" t="s">
        <v>29</v>
      </c>
      <c r="D43" s="207" t="s">
        <v>23</v>
      </c>
      <c r="E43" s="207" t="s">
        <v>24</v>
      </c>
      <c r="F43" s="28" t="s">
        <v>25</v>
      </c>
      <c r="G43" s="27">
        <v>91</v>
      </c>
    </row>
    <row r="44" spans="1:7" ht="16.5" x14ac:dyDescent="0.25">
      <c r="A44" s="207"/>
      <c r="B44" s="207"/>
      <c r="C44" s="207"/>
      <c r="D44" s="207"/>
      <c r="E44" s="207"/>
      <c r="F44" s="28" t="s">
        <v>33</v>
      </c>
      <c r="G44" s="29">
        <v>91</v>
      </c>
    </row>
    <row r="45" spans="1:7" ht="16.5" x14ac:dyDescent="0.25">
      <c r="A45" s="207"/>
      <c r="B45" s="207"/>
      <c r="C45" s="207"/>
      <c r="D45" s="207"/>
      <c r="E45" s="207"/>
      <c r="F45" s="28" t="s">
        <v>26</v>
      </c>
      <c r="G45" s="27" t="s">
        <v>56</v>
      </c>
    </row>
    <row r="46" spans="1:7" ht="33" x14ac:dyDescent="0.25">
      <c r="A46" s="207"/>
      <c r="B46" s="207"/>
      <c r="C46" s="207"/>
      <c r="D46" s="207"/>
      <c r="E46" s="207"/>
      <c r="F46" s="28" t="s">
        <v>34</v>
      </c>
      <c r="G46" s="29" t="s">
        <v>56</v>
      </c>
    </row>
    <row r="47" spans="1:7" ht="16.5" x14ac:dyDescent="0.25">
      <c r="A47" s="207"/>
      <c r="B47" s="207"/>
      <c r="C47" s="207"/>
      <c r="D47" s="207"/>
      <c r="E47" s="207"/>
      <c r="F47" s="28" t="s">
        <v>27</v>
      </c>
      <c r="G47" s="27" t="s">
        <v>56</v>
      </c>
    </row>
    <row r="48" spans="1:7" ht="94.5" x14ac:dyDescent="0.25">
      <c r="A48" s="32" t="s">
        <v>975</v>
      </c>
      <c r="B48" s="32" t="s">
        <v>976</v>
      </c>
      <c r="C48" s="32" t="s">
        <v>977</v>
      </c>
      <c r="D48" s="32" t="s">
        <v>51</v>
      </c>
      <c r="E48" s="48" t="s">
        <v>55</v>
      </c>
      <c r="F48" s="28" t="s">
        <v>36</v>
      </c>
      <c r="G48" s="29" t="s">
        <v>56</v>
      </c>
    </row>
    <row r="49" spans="1:7" ht="16.5" x14ac:dyDescent="0.25">
      <c r="A49" s="207" t="s">
        <v>21</v>
      </c>
      <c r="B49" s="207" t="s">
        <v>22</v>
      </c>
      <c r="C49" s="207" t="s">
        <v>29</v>
      </c>
      <c r="D49" s="207" t="s">
        <v>23</v>
      </c>
      <c r="E49" s="207" t="s">
        <v>24</v>
      </c>
      <c r="F49" s="28" t="s">
        <v>25</v>
      </c>
      <c r="G49" s="27">
        <v>91</v>
      </c>
    </row>
    <row r="50" spans="1:7" ht="16.5" x14ac:dyDescent="0.25">
      <c r="A50" s="207"/>
      <c r="B50" s="207"/>
      <c r="C50" s="207"/>
      <c r="D50" s="207"/>
      <c r="E50" s="207"/>
      <c r="F50" s="28" t="s">
        <v>33</v>
      </c>
      <c r="G50" s="29">
        <v>91</v>
      </c>
    </row>
    <row r="51" spans="1:7" ht="16.5" x14ac:dyDescent="0.25">
      <c r="A51" s="207"/>
      <c r="B51" s="207"/>
      <c r="C51" s="207"/>
      <c r="D51" s="207"/>
      <c r="E51" s="207"/>
      <c r="F51" s="28" t="s">
        <v>26</v>
      </c>
      <c r="G51" s="27" t="s">
        <v>56</v>
      </c>
    </row>
    <row r="52" spans="1:7" ht="33" x14ac:dyDescent="0.25">
      <c r="A52" s="207"/>
      <c r="B52" s="207"/>
      <c r="C52" s="207"/>
      <c r="D52" s="207"/>
      <c r="E52" s="207"/>
      <c r="F52" s="28" t="s">
        <v>34</v>
      </c>
      <c r="G52" s="29" t="s">
        <v>56</v>
      </c>
    </row>
    <row r="53" spans="1:7" ht="16.5" x14ac:dyDescent="0.25">
      <c r="A53" s="207"/>
      <c r="B53" s="207"/>
      <c r="C53" s="207"/>
      <c r="D53" s="207"/>
      <c r="E53" s="207"/>
      <c r="F53" s="28" t="s">
        <v>27</v>
      </c>
      <c r="G53" s="27" t="s">
        <v>56</v>
      </c>
    </row>
    <row r="54" spans="1:7" ht="94.5" x14ac:dyDescent="0.25">
      <c r="A54" s="32" t="s">
        <v>978</v>
      </c>
      <c r="B54" s="32" t="s">
        <v>979</v>
      </c>
      <c r="C54" s="32" t="s">
        <v>977</v>
      </c>
      <c r="D54" s="32" t="s">
        <v>51</v>
      </c>
      <c r="E54" s="48" t="s">
        <v>55</v>
      </c>
      <c r="F54" s="28" t="s">
        <v>36</v>
      </c>
      <c r="G54" s="29" t="s">
        <v>56</v>
      </c>
    </row>
    <row r="55" spans="1:7" ht="16.5" x14ac:dyDescent="0.25">
      <c r="A55" s="243" t="s">
        <v>1205</v>
      </c>
      <c r="B55" s="244"/>
      <c r="C55" s="244"/>
      <c r="D55" s="244"/>
      <c r="E55" s="244"/>
      <c r="F55" s="244"/>
      <c r="G55" s="245"/>
    </row>
    <row r="56" spans="1:7" ht="16.5" x14ac:dyDescent="0.25">
      <c r="A56" s="238" t="s">
        <v>19</v>
      </c>
      <c r="B56" s="238"/>
      <c r="C56" s="238"/>
      <c r="D56" s="238"/>
      <c r="E56" s="238"/>
      <c r="F56" s="238" t="s">
        <v>20</v>
      </c>
      <c r="G56" s="238"/>
    </row>
    <row r="57" spans="1:7" ht="16.5" x14ac:dyDescent="0.25">
      <c r="A57" s="207" t="s">
        <v>21</v>
      </c>
      <c r="B57" s="207" t="s">
        <v>22</v>
      </c>
      <c r="C57" s="207" t="s">
        <v>29</v>
      </c>
      <c r="D57" s="207" t="s">
        <v>23</v>
      </c>
      <c r="E57" s="207" t="s">
        <v>24</v>
      </c>
      <c r="F57" s="28" t="s">
        <v>25</v>
      </c>
      <c r="G57" s="29">
        <v>91</v>
      </c>
    </row>
    <row r="58" spans="1:7" ht="16.5" x14ac:dyDescent="0.25">
      <c r="A58" s="207"/>
      <c r="B58" s="207"/>
      <c r="C58" s="207"/>
      <c r="D58" s="207"/>
      <c r="E58" s="207"/>
      <c r="F58" s="28" t="s">
        <v>33</v>
      </c>
      <c r="G58" s="29">
        <v>91</v>
      </c>
    </row>
    <row r="59" spans="1:7" ht="16.5" x14ac:dyDescent="0.25">
      <c r="A59" s="207"/>
      <c r="B59" s="207"/>
      <c r="C59" s="207"/>
      <c r="D59" s="207"/>
      <c r="E59" s="207"/>
      <c r="F59" s="28" t="s">
        <v>26</v>
      </c>
      <c r="G59" s="29">
        <v>91</v>
      </c>
    </row>
    <row r="60" spans="1:7" ht="33" x14ac:dyDescent="0.25">
      <c r="A60" s="207"/>
      <c r="B60" s="207"/>
      <c r="C60" s="207"/>
      <c r="D60" s="207"/>
      <c r="E60" s="207"/>
      <c r="F60" s="28" t="s">
        <v>34</v>
      </c>
      <c r="G60" s="29">
        <v>91</v>
      </c>
    </row>
    <row r="61" spans="1:7" ht="16.5" x14ac:dyDescent="0.25">
      <c r="A61" s="207"/>
      <c r="B61" s="207"/>
      <c r="C61" s="207"/>
      <c r="D61" s="207"/>
      <c r="E61" s="207"/>
      <c r="F61" s="28" t="s">
        <v>27</v>
      </c>
      <c r="G61" s="29">
        <f>(2/2)*100</f>
        <v>100</v>
      </c>
    </row>
    <row r="62" spans="1:7" ht="126" x14ac:dyDescent="0.25">
      <c r="A62" s="32" t="s">
        <v>980</v>
      </c>
      <c r="B62" s="32" t="s">
        <v>981</v>
      </c>
      <c r="C62" s="32" t="s">
        <v>982</v>
      </c>
      <c r="D62" s="32" t="s">
        <v>51</v>
      </c>
      <c r="E62" s="48" t="s">
        <v>52</v>
      </c>
      <c r="F62" s="28" t="s">
        <v>36</v>
      </c>
      <c r="G62" s="29">
        <v>109.8901098901099</v>
      </c>
    </row>
    <row r="63" spans="1:7" ht="16.5" x14ac:dyDescent="0.25">
      <c r="A63" s="207" t="s">
        <v>21</v>
      </c>
      <c r="B63" s="207" t="s">
        <v>22</v>
      </c>
      <c r="C63" s="207" t="s">
        <v>29</v>
      </c>
      <c r="D63" s="207" t="s">
        <v>23</v>
      </c>
      <c r="E63" s="207" t="s">
        <v>24</v>
      </c>
      <c r="F63" s="28" t="s">
        <v>25</v>
      </c>
      <c r="G63" s="29">
        <v>91</v>
      </c>
    </row>
    <row r="64" spans="1:7" ht="16.5" x14ac:dyDescent="0.25">
      <c r="A64" s="207"/>
      <c r="B64" s="207"/>
      <c r="C64" s="207"/>
      <c r="D64" s="207"/>
      <c r="E64" s="207"/>
      <c r="F64" s="28" t="s">
        <v>33</v>
      </c>
      <c r="G64" s="29">
        <v>91</v>
      </c>
    </row>
    <row r="65" spans="1:7" ht="16.5" x14ac:dyDescent="0.25">
      <c r="A65" s="207"/>
      <c r="B65" s="207"/>
      <c r="C65" s="207"/>
      <c r="D65" s="207"/>
      <c r="E65" s="207"/>
      <c r="F65" s="28" t="s">
        <v>26</v>
      </c>
      <c r="G65" s="29">
        <v>91</v>
      </c>
    </row>
    <row r="66" spans="1:7" ht="33" x14ac:dyDescent="0.25">
      <c r="A66" s="207"/>
      <c r="B66" s="207"/>
      <c r="C66" s="207"/>
      <c r="D66" s="207"/>
      <c r="E66" s="207"/>
      <c r="F66" s="28" t="s">
        <v>34</v>
      </c>
      <c r="G66" s="29">
        <v>91</v>
      </c>
    </row>
    <row r="67" spans="1:7" ht="16.5" x14ac:dyDescent="0.25">
      <c r="A67" s="207"/>
      <c r="B67" s="207"/>
      <c r="C67" s="207"/>
      <c r="D67" s="207"/>
      <c r="E67" s="207"/>
      <c r="F67" s="28" t="s">
        <v>27</v>
      </c>
      <c r="G67" s="29">
        <f>(9/9)*100</f>
        <v>100</v>
      </c>
    </row>
    <row r="68" spans="1:7" ht="63" x14ac:dyDescent="0.25">
      <c r="A68" s="32" t="s">
        <v>983</v>
      </c>
      <c r="B68" s="32" t="s">
        <v>984</v>
      </c>
      <c r="C68" s="32" t="s">
        <v>985</v>
      </c>
      <c r="D68" s="32" t="s">
        <v>51</v>
      </c>
      <c r="E68" s="48" t="s">
        <v>52</v>
      </c>
      <c r="F68" s="28" t="s">
        <v>36</v>
      </c>
      <c r="G68" s="29">
        <v>109.8901098901099</v>
      </c>
    </row>
    <row r="69" spans="1:7" ht="16.5" x14ac:dyDescent="0.25">
      <c r="A69" s="207" t="s">
        <v>21</v>
      </c>
      <c r="B69" s="207" t="s">
        <v>22</v>
      </c>
      <c r="C69" s="207" t="s">
        <v>29</v>
      </c>
      <c r="D69" s="207" t="s">
        <v>23</v>
      </c>
      <c r="E69" s="207" t="s">
        <v>24</v>
      </c>
      <c r="F69" s="28" t="s">
        <v>25</v>
      </c>
      <c r="G69" s="29">
        <v>90</v>
      </c>
    </row>
    <row r="70" spans="1:7" ht="16.5" x14ac:dyDescent="0.25">
      <c r="A70" s="207"/>
      <c r="B70" s="207"/>
      <c r="C70" s="207"/>
      <c r="D70" s="207"/>
      <c r="E70" s="207"/>
      <c r="F70" s="28" t="s">
        <v>33</v>
      </c>
      <c r="G70" s="29">
        <v>90</v>
      </c>
    </row>
    <row r="71" spans="1:7" ht="16.5" x14ac:dyDescent="0.25">
      <c r="A71" s="207"/>
      <c r="B71" s="207"/>
      <c r="C71" s="207"/>
      <c r="D71" s="207"/>
      <c r="E71" s="207"/>
      <c r="F71" s="28" t="s">
        <v>26</v>
      </c>
      <c r="G71" s="29">
        <v>90</v>
      </c>
    </row>
    <row r="72" spans="1:7" ht="33" x14ac:dyDescent="0.25">
      <c r="A72" s="207"/>
      <c r="B72" s="207"/>
      <c r="C72" s="207"/>
      <c r="D72" s="207"/>
      <c r="E72" s="207"/>
      <c r="F72" s="28" t="s">
        <v>34</v>
      </c>
      <c r="G72" s="29">
        <v>90</v>
      </c>
    </row>
    <row r="73" spans="1:7" ht="16.5" x14ac:dyDescent="0.25">
      <c r="A73" s="207"/>
      <c r="B73" s="207"/>
      <c r="C73" s="207"/>
      <c r="D73" s="207"/>
      <c r="E73" s="207"/>
      <c r="F73" s="28" t="s">
        <v>27</v>
      </c>
      <c r="G73" s="29">
        <f>(5/5)*100</f>
        <v>100</v>
      </c>
    </row>
    <row r="74" spans="1:7" ht="76.5" x14ac:dyDescent="0.25">
      <c r="A74" s="59" t="s">
        <v>986</v>
      </c>
      <c r="B74" s="59" t="s">
        <v>987</v>
      </c>
      <c r="C74" s="59" t="s">
        <v>988</v>
      </c>
      <c r="D74" s="32" t="s">
        <v>51</v>
      </c>
      <c r="E74" s="48" t="s">
        <v>52</v>
      </c>
      <c r="F74" s="28" t="s">
        <v>36</v>
      </c>
      <c r="G74" s="29">
        <v>111.11111111111111</v>
      </c>
    </row>
    <row r="75" spans="1:7" ht="16.5" x14ac:dyDescent="0.25">
      <c r="A75" s="207" t="s">
        <v>21</v>
      </c>
      <c r="B75" s="207" t="s">
        <v>22</v>
      </c>
      <c r="C75" s="207" t="s">
        <v>29</v>
      </c>
      <c r="D75" s="207" t="s">
        <v>23</v>
      </c>
      <c r="E75" s="207" t="s">
        <v>24</v>
      </c>
      <c r="F75" s="28" t="s">
        <v>25</v>
      </c>
      <c r="G75" s="29">
        <v>90</v>
      </c>
    </row>
    <row r="76" spans="1:7" ht="16.5" x14ac:dyDescent="0.25">
      <c r="A76" s="207"/>
      <c r="B76" s="207"/>
      <c r="C76" s="207"/>
      <c r="D76" s="207"/>
      <c r="E76" s="207"/>
      <c r="F76" s="28" t="s">
        <v>33</v>
      </c>
      <c r="G76" s="29">
        <v>90</v>
      </c>
    </row>
    <row r="77" spans="1:7" ht="16.5" x14ac:dyDescent="0.25">
      <c r="A77" s="207"/>
      <c r="B77" s="207"/>
      <c r="C77" s="207"/>
      <c r="D77" s="207"/>
      <c r="E77" s="207"/>
      <c r="F77" s="28" t="s">
        <v>26</v>
      </c>
      <c r="G77" s="29" t="s">
        <v>56</v>
      </c>
    </row>
    <row r="78" spans="1:7" ht="33" x14ac:dyDescent="0.25">
      <c r="A78" s="207"/>
      <c r="B78" s="207"/>
      <c r="C78" s="207"/>
      <c r="D78" s="207"/>
      <c r="E78" s="207"/>
      <c r="F78" s="28" t="s">
        <v>34</v>
      </c>
      <c r="G78" s="29" t="s">
        <v>56</v>
      </c>
    </row>
    <row r="79" spans="1:7" ht="16.5" x14ac:dyDescent="0.25">
      <c r="A79" s="207"/>
      <c r="B79" s="207"/>
      <c r="C79" s="207"/>
      <c r="D79" s="207"/>
      <c r="E79" s="207"/>
      <c r="F79" s="28" t="s">
        <v>27</v>
      </c>
      <c r="G79" s="29" t="s">
        <v>56</v>
      </c>
    </row>
    <row r="80" spans="1:7" ht="76.5" x14ac:dyDescent="0.25">
      <c r="A80" s="33" t="s">
        <v>989</v>
      </c>
      <c r="B80" s="60" t="s">
        <v>990</v>
      </c>
      <c r="C80" s="60" t="s">
        <v>991</v>
      </c>
      <c r="D80" s="61" t="s">
        <v>51</v>
      </c>
      <c r="E80" s="48" t="s">
        <v>55</v>
      </c>
      <c r="F80" s="28" t="s">
        <v>36</v>
      </c>
      <c r="G80" s="29" t="s">
        <v>56</v>
      </c>
    </row>
    <row r="81" spans="1:7" ht="16.5" x14ac:dyDescent="0.25">
      <c r="A81" s="207" t="s">
        <v>21</v>
      </c>
      <c r="B81" s="207" t="s">
        <v>22</v>
      </c>
      <c r="C81" s="207" t="s">
        <v>29</v>
      </c>
      <c r="D81" s="207" t="s">
        <v>23</v>
      </c>
      <c r="E81" s="207" t="s">
        <v>24</v>
      </c>
      <c r="F81" s="28" t="s">
        <v>25</v>
      </c>
      <c r="G81" s="29">
        <v>90</v>
      </c>
    </row>
    <row r="82" spans="1:7" ht="16.5" x14ac:dyDescent="0.25">
      <c r="A82" s="207"/>
      <c r="B82" s="207"/>
      <c r="C82" s="207"/>
      <c r="D82" s="207"/>
      <c r="E82" s="207"/>
      <c r="F82" s="28" t="s">
        <v>33</v>
      </c>
      <c r="G82" s="29">
        <v>90</v>
      </c>
    </row>
    <row r="83" spans="1:7" ht="16.5" x14ac:dyDescent="0.25">
      <c r="A83" s="207"/>
      <c r="B83" s="207"/>
      <c r="C83" s="207"/>
      <c r="D83" s="207"/>
      <c r="E83" s="207"/>
      <c r="F83" s="28" t="s">
        <v>26</v>
      </c>
      <c r="G83" s="29">
        <v>90</v>
      </c>
    </row>
    <row r="84" spans="1:7" ht="33" x14ac:dyDescent="0.25">
      <c r="A84" s="207"/>
      <c r="B84" s="207"/>
      <c r="C84" s="207"/>
      <c r="D84" s="207"/>
      <c r="E84" s="207"/>
      <c r="F84" s="28" t="s">
        <v>34</v>
      </c>
      <c r="G84" s="29">
        <v>90</v>
      </c>
    </row>
    <row r="85" spans="1:7" ht="16.5" x14ac:dyDescent="0.25">
      <c r="A85" s="207"/>
      <c r="B85" s="207"/>
      <c r="C85" s="207"/>
      <c r="D85" s="207"/>
      <c r="E85" s="207"/>
      <c r="F85" s="28" t="s">
        <v>27</v>
      </c>
      <c r="G85" s="29">
        <f>(1/1)*100</f>
        <v>100</v>
      </c>
    </row>
    <row r="86" spans="1:7" ht="94.5" x14ac:dyDescent="0.25">
      <c r="A86" s="32" t="s">
        <v>992</v>
      </c>
      <c r="B86" s="32" t="s">
        <v>993</v>
      </c>
      <c r="C86" s="32" t="s">
        <v>994</v>
      </c>
      <c r="D86" s="32" t="s">
        <v>51</v>
      </c>
      <c r="E86" s="48" t="s">
        <v>52</v>
      </c>
      <c r="F86" s="28" t="s">
        <v>36</v>
      </c>
      <c r="G86" s="29">
        <v>111.11111111111111</v>
      </c>
    </row>
    <row r="87" spans="1:7" ht="16.5" x14ac:dyDescent="0.25">
      <c r="A87" s="207" t="s">
        <v>21</v>
      </c>
      <c r="B87" s="207" t="s">
        <v>22</v>
      </c>
      <c r="C87" s="207" t="s">
        <v>29</v>
      </c>
      <c r="D87" s="207" t="s">
        <v>23</v>
      </c>
      <c r="E87" s="207" t="s">
        <v>24</v>
      </c>
      <c r="F87" s="28" t="s">
        <v>25</v>
      </c>
      <c r="G87" s="29">
        <v>8</v>
      </c>
    </row>
    <row r="88" spans="1:7" ht="16.5" x14ac:dyDescent="0.25">
      <c r="A88" s="207"/>
      <c r="B88" s="207"/>
      <c r="C88" s="207"/>
      <c r="D88" s="207"/>
      <c r="E88" s="207"/>
      <c r="F88" s="28" t="s">
        <v>33</v>
      </c>
      <c r="G88" s="29">
        <v>8</v>
      </c>
    </row>
    <row r="89" spans="1:7" ht="16.5" x14ac:dyDescent="0.25">
      <c r="A89" s="207"/>
      <c r="B89" s="207"/>
      <c r="C89" s="207"/>
      <c r="D89" s="207"/>
      <c r="E89" s="207"/>
      <c r="F89" s="28" t="s">
        <v>26</v>
      </c>
      <c r="G89" s="29" t="s">
        <v>56</v>
      </c>
    </row>
    <row r="90" spans="1:7" ht="33" x14ac:dyDescent="0.25">
      <c r="A90" s="207"/>
      <c r="B90" s="207"/>
      <c r="C90" s="207"/>
      <c r="D90" s="207"/>
      <c r="E90" s="207"/>
      <c r="F90" s="28" t="s">
        <v>34</v>
      </c>
      <c r="G90" s="29" t="s">
        <v>56</v>
      </c>
    </row>
    <row r="91" spans="1:7" ht="16.5" x14ac:dyDescent="0.25">
      <c r="A91" s="207"/>
      <c r="B91" s="207"/>
      <c r="C91" s="207"/>
      <c r="D91" s="207"/>
      <c r="E91" s="207"/>
      <c r="F91" s="28" t="s">
        <v>27</v>
      </c>
      <c r="G91" s="29" t="s">
        <v>56</v>
      </c>
    </row>
    <row r="92" spans="1:7" ht="63" x14ac:dyDescent="0.25">
      <c r="A92" s="33" t="s">
        <v>995</v>
      </c>
      <c r="B92" s="32" t="s">
        <v>996</v>
      </c>
      <c r="C92" s="32" t="s">
        <v>997</v>
      </c>
      <c r="D92" s="36" t="s">
        <v>520</v>
      </c>
      <c r="E92" s="48" t="s">
        <v>59</v>
      </c>
      <c r="F92" s="28" t="s">
        <v>36</v>
      </c>
      <c r="G92" s="29" t="s">
        <v>56</v>
      </c>
    </row>
    <row r="93" spans="1:7" ht="16.5" x14ac:dyDescent="0.25">
      <c r="A93" s="207" t="s">
        <v>21</v>
      </c>
      <c r="B93" s="207" t="s">
        <v>22</v>
      </c>
      <c r="C93" s="207" t="s">
        <v>29</v>
      </c>
      <c r="D93" s="207" t="s">
        <v>23</v>
      </c>
      <c r="E93" s="207" t="s">
        <v>24</v>
      </c>
      <c r="F93" s="28" t="s">
        <v>25</v>
      </c>
      <c r="G93" s="29">
        <v>100</v>
      </c>
    </row>
    <row r="94" spans="1:7" ht="16.5" x14ac:dyDescent="0.25">
      <c r="A94" s="207"/>
      <c r="B94" s="207"/>
      <c r="C94" s="207"/>
      <c r="D94" s="207"/>
      <c r="E94" s="207"/>
      <c r="F94" s="28" t="s">
        <v>33</v>
      </c>
      <c r="G94" s="29">
        <v>100</v>
      </c>
    </row>
    <row r="95" spans="1:7" ht="16.5" x14ac:dyDescent="0.25">
      <c r="A95" s="207"/>
      <c r="B95" s="207"/>
      <c r="C95" s="207"/>
      <c r="D95" s="207"/>
      <c r="E95" s="207"/>
      <c r="F95" s="28" t="s">
        <v>26</v>
      </c>
      <c r="G95" s="29">
        <v>100</v>
      </c>
    </row>
    <row r="96" spans="1:7" ht="33" x14ac:dyDescent="0.25">
      <c r="A96" s="207"/>
      <c r="B96" s="207"/>
      <c r="C96" s="207"/>
      <c r="D96" s="207"/>
      <c r="E96" s="207"/>
      <c r="F96" s="28" t="s">
        <v>34</v>
      </c>
      <c r="G96" s="29">
        <v>100</v>
      </c>
    </row>
    <row r="97" spans="1:7" ht="16.5" x14ac:dyDescent="0.25">
      <c r="A97" s="207"/>
      <c r="B97" s="207"/>
      <c r="C97" s="207"/>
      <c r="D97" s="207"/>
      <c r="E97" s="207"/>
      <c r="F97" s="28" t="s">
        <v>27</v>
      </c>
      <c r="G97" s="29">
        <f>(6/6)*100</f>
        <v>100</v>
      </c>
    </row>
    <row r="98" spans="1:7" ht="97.5" customHeight="1" x14ac:dyDescent="0.25">
      <c r="A98" s="36" t="s">
        <v>998</v>
      </c>
      <c r="B98" s="36" t="s">
        <v>999</v>
      </c>
      <c r="C98" s="36" t="s">
        <v>1000</v>
      </c>
      <c r="D98" s="36" t="s">
        <v>51</v>
      </c>
      <c r="E98" s="48" t="s">
        <v>52</v>
      </c>
      <c r="F98" s="28" t="s">
        <v>36</v>
      </c>
      <c r="G98" s="29">
        <v>100</v>
      </c>
    </row>
    <row r="99" spans="1:7" ht="16.5" x14ac:dyDescent="0.25">
      <c r="A99" s="207" t="s">
        <v>21</v>
      </c>
      <c r="B99" s="207" t="s">
        <v>22</v>
      </c>
      <c r="C99" s="207" t="s">
        <v>29</v>
      </c>
      <c r="D99" s="207" t="s">
        <v>23</v>
      </c>
      <c r="E99" s="209" t="s">
        <v>24</v>
      </c>
      <c r="F99" s="28" t="s">
        <v>25</v>
      </c>
      <c r="G99" s="29">
        <v>90</v>
      </c>
    </row>
    <row r="100" spans="1:7" ht="16.5" x14ac:dyDescent="0.25">
      <c r="A100" s="207"/>
      <c r="B100" s="207"/>
      <c r="C100" s="207"/>
      <c r="D100" s="207"/>
      <c r="E100" s="210"/>
      <c r="F100" s="28" t="s">
        <v>33</v>
      </c>
      <c r="G100" s="29">
        <v>90</v>
      </c>
    </row>
    <row r="101" spans="1:7" ht="16.5" x14ac:dyDescent="0.25">
      <c r="A101" s="207"/>
      <c r="B101" s="207"/>
      <c r="C101" s="207"/>
      <c r="D101" s="207"/>
      <c r="E101" s="210"/>
      <c r="F101" s="28" t="s">
        <v>26</v>
      </c>
      <c r="G101" s="29">
        <v>90</v>
      </c>
    </row>
    <row r="102" spans="1:7" ht="33" x14ac:dyDescent="0.25">
      <c r="A102" s="207"/>
      <c r="B102" s="207"/>
      <c r="C102" s="207"/>
      <c r="D102" s="207"/>
      <c r="E102" s="210"/>
      <c r="F102" s="28" t="s">
        <v>34</v>
      </c>
      <c r="G102" s="29">
        <v>90</v>
      </c>
    </row>
    <row r="103" spans="1:7" ht="16.5" x14ac:dyDescent="0.25">
      <c r="A103" s="207"/>
      <c r="B103" s="207"/>
      <c r="C103" s="207"/>
      <c r="D103" s="207"/>
      <c r="E103" s="211"/>
      <c r="F103" s="28" t="s">
        <v>27</v>
      </c>
      <c r="G103" s="29">
        <f>(6/6)*100</f>
        <v>100</v>
      </c>
    </row>
    <row r="104" spans="1:7" ht="141.75" x14ac:dyDescent="0.25">
      <c r="A104" s="32" t="s">
        <v>1001</v>
      </c>
      <c r="B104" s="32" t="s">
        <v>1002</v>
      </c>
      <c r="C104" s="32" t="s">
        <v>1003</v>
      </c>
      <c r="D104" s="32" t="s">
        <v>51</v>
      </c>
      <c r="E104" s="48" t="s">
        <v>52</v>
      </c>
      <c r="F104" s="28" t="s">
        <v>36</v>
      </c>
      <c r="G104" s="29">
        <v>111.11111111111111</v>
      </c>
    </row>
    <row r="105" spans="1:7" ht="16.5" x14ac:dyDescent="0.25">
      <c r="A105" s="207" t="s">
        <v>21</v>
      </c>
      <c r="B105" s="207" t="s">
        <v>22</v>
      </c>
      <c r="C105" s="207" t="s">
        <v>29</v>
      </c>
      <c r="D105" s="207" t="s">
        <v>23</v>
      </c>
      <c r="E105" s="207" t="s">
        <v>24</v>
      </c>
      <c r="F105" s="28" t="s">
        <v>25</v>
      </c>
      <c r="G105" s="29">
        <v>90</v>
      </c>
    </row>
    <row r="106" spans="1:7" ht="16.5" x14ac:dyDescent="0.25">
      <c r="A106" s="207"/>
      <c r="B106" s="207"/>
      <c r="C106" s="207"/>
      <c r="D106" s="207"/>
      <c r="E106" s="207"/>
      <c r="F106" s="28" t="s">
        <v>33</v>
      </c>
      <c r="G106" s="29">
        <v>90</v>
      </c>
    </row>
    <row r="107" spans="1:7" ht="16.5" x14ac:dyDescent="0.25">
      <c r="A107" s="207"/>
      <c r="B107" s="207"/>
      <c r="C107" s="207"/>
      <c r="D107" s="207"/>
      <c r="E107" s="207"/>
      <c r="F107" s="28" t="s">
        <v>26</v>
      </c>
      <c r="G107" s="29">
        <v>90</v>
      </c>
    </row>
    <row r="108" spans="1:7" ht="33" x14ac:dyDescent="0.25">
      <c r="A108" s="207"/>
      <c r="B108" s="207"/>
      <c r="C108" s="207"/>
      <c r="D108" s="207"/>
      <c r="E108" s="207"/>
      <c r="F108" s="28" t="s">
        <v>34</v>
      </c>
      <c r="G108" s="29">
        <v>90</v>
      </c>
    </row>
    <row r="109" spans="1:7" ht="16.5" x14ac:dyDescent="0.25">
      <c r="A109" s="207"/>
      <c r="B109" s="207"/>
      <c r="C109" s="207"/>
      <c r="D109" s="207"/>
      <c r="E109" s="207"/>
      <c r="F109" s="28" t="s">
        <v>27</v>
      </c>
      <c r="G109" s="29">
        <f>(8/8)*100</f>
        <v>100</v>
      </c>
    </row>
    <row r="110" spans="1:7" ht="141.75" x14ac:dyDescent="0.25">
      <c r="A110" s="32" t="s">
        <v>1004</v>
      </c>
      <c r="B110" s="32" t="s">
        <v>1005</v>
      </c>
      <c r="C110" s="32" t="s">
        <v>1006</v>
      </c>
      <c r="D110" s="32" t="s">
        <v>51</v>
      </c>
      <c r="E110" s="48" t="s">
        <v>52</v>
      </c>
      <c r="F110" s="28" t="s">
        <v>36</v>
      </c>
      <c r="G110" s="29">
        <v>111.11111111111111</v>
      </c>
    </row>
    <row r="111" spans="1:7" ht="16.5" x14ac:dyDescent="0.25">
      <c r="A111" s="207" t="s">
        <v>21</v>
      </c>
      <c r="B111" s="207" t="s">
        <v>22</v>
      </c>
      <c r="C111" s="207" t="s">
        <v>29</v>
      </c>
      <c r="D111" s="207" t="s">
        <v>23</v>
      </c>
      <c r="E111" s="207" t="s">
        <v>24</v>
      </c>
      <c r="F111" s="28" t="s">
        <v>25</v>
      </c>
      <c r="G111" s="29">
        <v>90</v>
      </c>
    </row>
    <row r="112" spans="1:7" ht="16.5" x14ac:dyDescent="0.25">
      <c r="A112" s="207"/>
      <c r="B112" s="207"/>
      <c r="C112" s="207"/>
      <c r="D112" s="207"/>
      <c r="E112" s="207"/>
      <c r="F112" s="28" t="s">
        <v>33</v>
      </c>
      <c r="G112" s="29">
        <v>90</v>
      </c>
    </row>
    <row r="113" spans="1:7" ht="16.5" x14ac:dyDescent="0.25">
      <c r="A113" s="207"/>
      <c r="B113" s="207"/>
      <c r="C113" s="207"/>
      <c r="D113" s="207"/>
      <c r="E113" s="207"/>
      <c r="F113" s="28" t="s">
        <v>26</v>
      </c>
      <c r="G113" s="29">
        <v>90</v>
      </c>
    </row>
    <row r="114" spans="1:7" ht="33" x14ac:dyDescent="0.25">
      <c r="A114" s="207"/>
      <c r="B114" s="207"/>
      <c r="C114" s="207"/>
      <c r="D114" s="207"/>
      <c r="E114" s="207"/>
      <c r="F114" s="28" t="s">
        <v>34</v>
      </c>
      <c r="G114" s="29">
        <v>90</v>
      </c>
    </row>
    <row r="115" spans="1:7" ht="16.5" x14ac:dyDescent="0.25">
      <c r="A115" s="207"/>
      <c r="B115" s="207"/>
      <c r="C115" s="207"/>
      <c r="D115" s="207"/>
      <c r="E115" s="207"/>
      <c r="F115" s="28" t="s">
        <v>27</v>
      </c>
      <c r="G115" s="29">
        <f>(1/1)*100</f>
        <v>100</v>
      </c>
    </row>
    <row r="116" spans="1:7" ht="141.75" x14ac:dyDescent="0.25">
      <c r="A116" s="32" t="s">
        <v>1007</v>
      </c>
      <c r="B116" s="32" t="s">
        <v>1008</v>
      </c>
      <c r="C116" s="32" t="s">
        <v>1009</v>
      </c>
      <c r="D116" s="32" t="s">
        <v>51</v>
      </c>
      <c r="E116" s="48" t="s">
        <v>52</v>
      </c>
      <c r="F116" s="28" t="s">
        <v>36</v>
      </c>
      <c r="G116" s="29">
        <v>111.11111111111111</v>
      </c>
    </row>
    <row r="117" spans="1:7" ht="16.5" x14ac:dyDescent="0.25">
      <c r="A117" s="224" t="s">
        <v>28</v>
      </c>
      <c r="B117" s="225"/>
      <c r="C117" s="225"/>
      <c r="D117" s="225"/>
      <c r="E117" s="225"/>
      <c r="F117" s="225"/>
      <c r="G117" s="226"/>
    </row>
    <row r="118" spans="1:7" ht="33" customHeight="1" x14ac:dyDescent="0.25">
      <c r="A118" s="195" t="str">
        <f>A32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18" s="196"/>
      <c r="C118" s="196"/>
      <c r="D118" s="196"/>
      <c r="E118" s="196"/>
      <c r="F118" s="196"/>
      <c r="G118" s="197"/>
    </row>
    <row r="119" spans="1:7" ht="16.5" x14ac:dyDescent="0.25">
      <c r="A119" s="10" t="s">
        <v>130</v>
      </c>
      <c r="B119" s="180"/>
      <c r="C119" s="181"/>
      <c r="D119" s="181"/>
      <c r="E119" s="181"/>
      <c r="F119" s="181"/>
      <c r="G119" s="182"/>
    </row>
    <row r="120" spans="1:7" ht="16.5" x14ac:dyDescent="0.25">
      <c r="A120" s="10" t="s">
        <v>129</v>
      </c>
      <c r="B120" s="189"/>
      <c r="C120" s="190"/>
      <c r="D120" s="190"/>
      <c r="E120" s="190"/>
      <c r="F120" s="190"/>
      <c r="G120" s="191"/>
    </row>
    <row r="121" spans="1:7" ht="33" customHeight="1" x14ac:dyDescent="0.25">
      <c r="A121" s="195" t="str">
        <f>A40</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21" s="196"/>
      <c r="C121" s="196"/>
      <c r="D121" s="196"/>
      <c r="E121" s="196"/>
      <c r="F121" s="196"/>
      <c r="G121" s="197"/>
    </row>
    <row r="122" spans="1:7" ht="16.5" x14ac:dyDescent="0.25">
      <c r="A122" s="10" t="s">
        <v>130</v>
      </c>
      <c r="B122" s="180"/>
      <c r="C122" s="181"/>
      <c r="D122" s="181"/>
      <c r="E122" s="181"/>
      <c r="F122" s="181"/>
      <c r="G122" s="182"/>
    </row>
    <row r="123" spans="1:7" ht="16.5" x14ac:dyDescent="0.25">
      <c r="A123" s="10" t="s">
        <v>129</v>
      </c>
      <c r="B123" s="189"/>
      <c r="C123" s="190"/>
      <c r="D123" s="190"/>
      <c r="E123" s="190"/>
      <c r="F123" s="190"/>
      <c r="G123" s="191"/>
    </row>
    <row r="124" spans="1:7" ht="16.5" x14ac:dyDescent="0.25">
      <c r="A124" s="195" t="str">
        <f>A48</f>
        <v xml:space="preserve">Porcentaje del cumplimiento de las actividades de promoción y vinculación en coordinación con las entidades federativas y/o las Instancias del Sistema Nacional de Transparencia </v>
      </c>
      <c r="B124" s="196"/>
      <c r="C124" s="196"/>
      <c r="D124" s="196"/>
      <c r="E124" s="196"/>
      <c r="F124" s="196"/>
      <c r="G124" s="197"/>
    </row>
    <row r="125" spans="1:7" ht="33.950000000000003" customHeight="1" x14ac:dyDescent="0.25">
      <c r="A125" s="10" t="s">
        <v>130</v>
      </c>
      <c r="B125" s="180"/>
      <c r="C125" s="181"/>
      <c r="D125" s="181"/>
      <c r="E125" s="181"/>
      <c r="F125" s="181"/>
      <c r="G125" s="182"/>
    </row>
    <row r="126" spans="1:7" ht="16.5" x14ac:dyDescent="0.25">
      <c r="A126" s="10" t="s">
        <v>129</v>
      </c>
      <c r="B126" s="189"/>
      <c r="C126" s="190"/>
      <c r="D126" s="190"/>
      <c r="E126" s="190"/>
      <c r="F126" s="190"/>
      <c r="G126" s="191"/>
    </row>
    <row r="127" spans="1:7" ht="16.5" x14ac:dyDescent="0.25">
      <c r="A127" s="195" t="str">
        <f>A54</f>
        <v>Porcentaje del cumplimiento de las actividades de capacitación en coordinación con las entidades federativas y/o las Instancias del Sistema Nacional de Transparencia</v>
      </c>
      <c r="B127" s="196"/>
      <c r="C127" s="196"/>
      <c r="D127" s="196"/>
      <c r="E127" s="196"/>
      <c r="F127" s="196"/>
      <c r="G127" s="197"/>
    </row>
    <row r="128" spans="1:7" ht="16.5" x14ac:dyDescent="0.25">
      <c r="A128" s="10" t="s">
        <v>130</v>
      </c>
      <c r="B128" s="180"/>
      <c r="C128" s="181"/>
      <c r="D128" s="181"/>
      <c r="E128" s="181"/>
      <c r="F128" s="181"/>
      <c r="G128" s="182"/>
    </row>
    <row r="129" spans="1:7" ht="16.5" x14ac:dyDescent="0.25">
      <c r="A129" s="10" t="s">
        <v>129</v>
      </c>
      <c r="B129" s="189"/>
      <c r="C129" s="190"/>
      <c r="D129" s="190"/>
      <c r="E129" s="190"/>
      <c r="F129" s="190"/>
      <c r="G129" s="191"/>
    </row>
    <row r="130" spans="1:7" ht="33" customHeight="1" x14ac:dyDescent="0.25">
      <c r="A130" s="195" t="str">
        <f>A62</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30" s="196"/>
      <c r="C130" s="196"/>
      <c r="D130" s="196"/>
      <c r="E130" s="196"/>
      <c r="F130" s="196"/>
      <c r="G130" s="197"/>
    </row>
    <row r="131" spans="1:7" ht="16.5" x14ac:dyDescent="0.25">
      <c r="A131" s="10" t="s">
        <v>130</v>
      </c>
      <c r="B131" s="180" t="s">
        <v>1259</v>
      </c>
      <c r="C131" s="181"/>
      <c r="D131" s="181"/>
      <c r="E131" s="181"/>
      <c r="F131" s="181"/>
      <c r="G131" s="182"/>
    </row>
    <row r="132" spans="1:7" ht="16.5" x14ac:dyDescent="0.25">
      <c r="A132" s="10" t="s">
        <v>129</v>
      </c>
      <c r="B132" s="189"/>
      <c r="C132" s="190"/>
      <c r="D132" s="190"/>
      <c r="E132" s="190"/>
      <c r="F132" s="190"/>
      <c r="G132" s="191"/>
    </row>
    <row r="133" spans="1:7" ht="16.5" x14ac:dyDescent="0.25">
      <c r="A133" s="195" t="str">
        <f>A68</f>
        <v>Porcentaje de atención a reuniones y eventos convocados en coordinación con las entidades federativas y/o las Instancias del Sistema Nacional de Transparencia</v>
      </c>
      <c r="B133" s="196"/>
      <c r="C133" s="196"/>
      <c r="D133" s="196"/>
      <c r="E133" s="196"/>
      <c r="F133" s="196"/>
      <c r="G133" s="197"/>
    </row>
    <row r="134" spans="1:7" ht="16.5" x14ac:dyDescent="0.25">
      <c r="A134" s="10" t="s">
        <v>130</v>
      </c>
      <c r="B134" s="180" t="s">
        <v>1260</v>
      </c>
      <c r="C134" s="181"/>
      <c r="D134" s="181"/>
      <c r="E134" s="181"/>
      <c r="F134" s="181"/>
      <c r="G134" s="182"/>
    </row>
    <row r="135" spans="1:7" ht="16.5" x14ac:dyDescent="0.25">
      <c r="A135" s="10" t="s">
        <v>129</v>
      </c>
      <c r="B135" s="189"/>
      <c r="C135" s="190"/>
      <c r="D135" s="190"/>
      <c r="E135" s="190"/>
      <c r="F135" s="190"/>
      <c r="G135" s="191"/>
    </row>
    <row r="136" spans="1:7" ht="16.5" x14ac:dyDescent="0.25">
      <c r="A136" s="195" t="str">
        <f>A74</f>
        <v>Porcentaje de proyectos de promoción  implementados en coordinación con las entidades federativas y/o las Instancias del Sistema Nacional de Transparencia</v>
      </c>
      <c r="B136" s="196"/>
      <c r="C136" s="196"/>
      <c r="D136" s="196"/>
      <c r="E136" s="196"/>
      <c r="F136" s="196"/>
      <c r="G136" s="197"/>
    </row>
    <row r="137" spans="1:7" ht="16.5" x14ac:dyDescent="0.25">
      <c r="A137" s="10" t="s">
        <v>130</v>
      </c>
      <c r="B137" s="180" t="s">
        <v>1261</v>
      </c>
      <c r="C137" s="181"/>
      <c r="D137" s="181"/>
      <c r="E137" s="181"/>
      <c r="F137" s="181"/>
      <c r="G137" s="182"/>
    </row>
    <row r="138" spans="1:7" ht="16.5" x14ac:dyDescent="0.25">
      <c r="A138" s="10" t="s">
        <v>129</v>
      </c>
      <c r="B138" s="189"/>
      <c r="C138" s="190"/>
      <c r="D138" s="190"/>
      <c r="E138" s="190"/>
      <c r="F138" s="190"/>
      <c r="G138" s="191"/>
    </row>
    <row r="139" spans="1:7" ht="16.5" x14ac:dyDescent="0.25">
      <c r="A139" s="195" t="str">
        <f>A80</f>
        <v>Porcentaje de Concursos Nacionales organizados en coordinación con las entidades federativas y/o las Instancias del Sistema Nacional de Transparencia</v>
      </c>
      <c r="B139" s="196"/>
      <c r="C139" s="196"/>
      <c r="D139" s="196"/>
      <c r="E139" s="196"/>
      <c r="F139" s="196"/>
      <c r="G139" s="197"/>
    </row>
    <row r="140" spans="1:7" ht="16.5" x14ac:dyDescent="0.25">
      <c r="A140" s="10" t="s">
        <v>130</v>
      </c>
      <c r="B140" s="180"/>
      <c r="C140" s="181"/>
      <c r="D140" s="181"/>
      <c r="E140" s="181"/>
      <c r="F140" s="181"/>
      <c r="G140" s="182"/>
    </row>
    <row r="141" spans="1:7" ht="16.5" x14ac:dyDescent="0.25">
      <c r="A141" s="10" t="s">
        <v>129</v>
      </c>
      <c r="B141" s="189"/>
      <c r="C141" s="190"/>
      <c r="D141" s="190"/>
      <c r="E141" s="190"/>
      <c r="F141" s="190"/>
      <c r="G141" s="191"/>
    </row>
    <row r="142" spans="1:7" ht="16.5" x14ac:dyDescent="0.25">
      <c r="A142" s="195" t="str">
        <f>A86</f>
        <v>Porcentaje de asesorías, consultorías y reuniones de trabajo realizadas para la armonización de leyes de las entidades federativas.</v>
      </c>
      <c r="B142" s="196"/>
      <c r="C142" s="196"/>
      <c r="D142" s="196"/>
      <c r="E142" s="196"/>
      <c r="F142" s="196"/>
      <c r="G142" s="197"/>
    </row>
    <row r="143" spans="1:7" ht="68.099999999999994" customHeight="1" x14ac:dyDescent="0.25">
      <c r="A143" s="10" t="s">
        <v>130</v>
      </c>
      <c r="B143" s="180" t="s">
        <v>1262</v>
      </c>
      <c r="C143" s="181"/>
      <c r="D143" s="181"/>
      <c r="E143" s="181"/>
      <c r="F143" s="181"/>
      <c r="G143" s="182"/>
    </row>
    <row r="144" spans="1:7" ht="16.5" x14ac:dyDescent="0.25">
      <c r="A144" s="10" t="s">
        <v>129</v>
      </c>
      <c r="B144" s="189"/>
      <c r="C144" s="190"/>
      <c r="D144" s="190"/>
      <c r="E144" s="190"/>
      <c r="F144" s="190"/>
      <c r="G144" s="191"/>
    </row>
    <row r="145" spans="1:7" ht="16.5" x14ac:dyDescent="0.25">
      <c r="A145" s="195" t="str">
        <f>A92</f>
        <v>Número de eventos conmemorativos del Día Internacional de Protección de Datos Personales en el país.</v>
      </c>
      <c r="B145" s="196"/>
      <c r="C145" s="196"/>
      <c r="D145" s="196"/>
      <c r="E145" s="196"/>
      <c r="F145" s="196"/>
      <c r="G145" s="197"/>
    </row>
    <row r="146" spans="1:7" ht="16.5" x14ac:dyDescent="0.25">
      <c r="A146" s="10" t="s">
        <v>130</v>
      </c>
      <c r="B146" s="180"/>
      <c r="C146" s="181"/>
      <c r="D146" s="181"/>
      <c r="E146" s="181"/>
      <c r="F146" s="181"/>
      <c r="G146" s="182"/>
    </row>
    <row r="147" spans="1:7" ht="16.5" x14ac:dyDescent="0.25">
      <c r="A147" s="10" t="s">
        <v>129</v>
      </c>
      <c r="B147" s="189"/>
      <c r="C147" s="190"/>
      <c r="D147" s="190"/>
      <c r="E147" s="190"/>
      <c r="F147" s="190"/>
      <c r="G147" s="191"/>
    </row>
    <row r="148" spans="1:7" ht="16.5" x14ac:dyDescent="0.25">
      <c r="A148" s="195" t="str">
        <f>A98</f>
        <v>Porcentaje de peticiones de los Organismos garantes atendidas para ejercer la facultad de atracción.</v>
      </c>
      <c r="B148" s="196"/>
      <c r="C148" s="196"/>
      <c r="D148" s="196"/>
      <c r="E148" s="196"/>
      <c r="F148" s="196"/>
      <c r="G148" s="197"/>
    </row>
    <row r="149" spans="1:7" ht="33.950000000000003" customHeight="1" x14ac:dyDescent="0.25">
      <c r="A149" s="10" t="s">
        <v>130</v>
      </c>
      <c r="B149" s="180" t="s">
        <v>1263</v>
      </c>
      <c r="C149" s="181"/>
      <c r="D149" s="181"/>
      <c r="E149" s="181"/>
      <c r="F149" s="181"/>
      <c r="G149" s="182"/>
    </row>
    <row r="150" spans="1:7" ht="16.5" x14ac:dyDescent="0.25">
      <c r="A150" s="10" t="s">
        <v>129</v>
      </c>
      <c r="B150" s="189"/>
      <c r="C150" s="190"/>
      <c r="D150" s="190"/>
      <c r="E150" s="190"/>
      <c r="F150" s="190"/>
      <c r="G150" s="191"/>
    </row>
    <row r="151" spans="1:7" ht="33" customHeight="1" x14ac:dyDescent="0.25">
      <c r="A151" s="195" t="str">
        <f>A104</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151" s="196"/>
      <c r="C151" s="196"/>
      <c r="D151" s="196"/>
      <c r="E151" s="196"/>
      <c r="F151" s="196"/>
      <c r="G151" s="197"/>
    </row>
    <row r="152" spans="1:7" ht="33.950000000000003" customHeight="1" x14ac:dyDescent="0.25">
      <c r="A152" s="10" t="s">
        <v>130</v>
      </c>
      <c r="B152" s="180" t="s">
        <v>1264</v>
      </c>
      <c r="C152" s="181"/>
      <c r="D152" s="181"/>
      <c r="E152" s="181"/>
      <c r="F152" s="181"/>
      <c r="G152" s="182"/>
    </row>
    <row r="153" spans="1:7" ht="16.5" x14ac:dyDescent="0.25">
      <c r="A153" s="10" t="s">
        <v>129</v>
      </c>
      <c r="B153" s="189"/>
      <c r="C153" s="190"/>
      <c r="D153" s="190"/>
      <c r="E153" s="190"/>
      <c r="F153" s="190"/>
      <c r="G153" s="191"/>
    </row>
    <row r="154" spans="1:7" ht="33" customHeight="1" x14ac:dyDescent="0.25">
      <c r="A154" s="195" t="str">
        <f>A110</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154" s="196"/>
      <c r="C154" s="196"/>
      <c r="D154" s="196"/>
      <c r="E154" s="196"/>
      <c r="F154" s="196"/>
      <c r="G154" s="197"/>
    </row>
    <row r="155" spans="1:7" ht="33.950000000000003" customHeight="1" x14ac:dyDescent="0.25">
      <c r="A155" s="10" t="s">
        <v>130</v>
      </c>
      <c r="B155" s="180" t="s">
        <v>1266</v>
      </c>
      <c r="C155" s="181"/>
      <c r="D155" s="181"/>
      <c r="E155" s="181"/>
      <c r="F155" s="181"/>
      <c r="G155" s="182"/>
    </row>
    <row r="156" spans="1:7" ht="16.5" x14ac:dyDescent="0.25">
      <c r="A156" s="10" t="s">
        <v>129</v>
      </c>
      <c r="B156" s="189"/>
      <c r="C156" s="190"/>
      <c r="D156" s="190"/>
      <c r="E156" s="190"/>
      <c r="F156" s="190"/>
      <c r="G156" s="191"/>
    </row>
    <row r="157" spans="1:7" ht="16.5" x14ac:dyDescent="0.25">
      <c r="A157" s="195" t="str">
        <f>A116</f>
        <v>Porcentaje de acciones de acompañamiento a los municipios y demarcaciones territoriales.</v>
      </c>
      <c r="B157" s="196"/>
      <c r="C157" s="196"/>
      <c r="D157" s="196"/>
      <c r="E157" s="196"/>
      <c r="F157" s="196"/>
      <c r="G157" s="197"/>
    </row>
    <row r="158" spans="1:7" ht="16.5" x14ac:dyDescent="0.25">
      <c r="A158" s="10" t="s">
        <v>130</v>
      </c>
      <c r="B158" s="180" t="s">
        <v>1265</v>
      </c>
      <c r="C158" s="181"/>
      <c r="D158" s="181"/>
      <c r="E158" s="181"/>
      <c r="F158" s="181"/>
      <c r="G158" s="182"/>
    </row>
    <row r="159" spans="1:7" ht="16.5" x14ac:dyDescent="0.25">
      <c r="A159" s="10" t="s">
        <v>129</v>
      </c>
      <c r="B159" s="189"/>
      <c r="C159" s="190"/>
      <c r="D159" s="190"/>
      <c r="E159" s="190"/>
      <c r="F159" s="190"/>
      <c r="G159" s="191"/>
    </row>
    <row r="160" spans="1:7" ht="16.5" x14ac:dyDescent="0.25">
      <c r="A160" s="224" t="s">
        <v>35</v>
      </c>
      <c r="B160" s="225"/>
      <c r="C160" s="225"/>
      <c r="D160" s="225"/>
      <c r="E160" s="225"/>
      <c r="F160" s="225"/>
      <c r="G160" s="226"/>
    </row>
    <row r="161" spans="1:7" ht="33" customHeight="1" x14ac:dyDescent="0.25">
      <c r="A161" s="195" t="str">
        <f>A118</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61" s="196"/>
      <c r="C161" s="196"/>
      <c r="D161" s="196"/>
      <c r="E161" s="196"/>
      <c r="F161" s="196"/>
      <c r="G161" s="197"/>
    </row>
    <row r="162" spans="1:7" ht="33" x14ac:dyDescent="0.25">
      <c r="A162" s="37" t="s">
        <v>30</v>
      </c>
      <c r="B162" s="291"/>
      <c r="C162" s="291"/>
      <c r="D162" s="291"/>
      <c r="E162" s="291"/>
      <c r="F162" s="291"/>
      <c r="G162" s="291"/>
    </row>
    <row r="163" spans="1:7" ht="33" x14ac:dyDescent="0.25">
      <c r="A163" s="37" t="s">
        <v>31</v>
      </c>
      <c r="B163" s="291"/>
      <c r="C163" s="291"/>
      <c r="D163" s="291"/>
      <c r="E163" s="291"/>
      <c r="F163" s="291"/>
      <c r="G163" s="291"/>
    </row>
    <row r="164" spans="1:7" ht="16.5" x14ac:dyDescent="0.25">
      <c r="A164" s="37" t="s">
        <v>32</v>
      </c>
      <c r="B164" s="268"/>
      <c r="C164" s="268"/>
      <c r="D164" s="268"/>
      <c r="E164" s="268"/>
      <c r="F164" s="268"/>
      <c r="G164" s="268"/>
    </row>
    <row r="165" spans="1:7" ht="33" customHeight="1" x14ac:dyDescent="0.25">
      <c r="A165" s="195" t="str">
        <f>A121</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65" s="196"/>
      <c r="C165" s="196"/>
      <c r="D165" s="196"/>
      <c r="E165" s="196"/>
      <c r="F165" s="196"/>
      <c r="G165" s="197"/>
    </row>
    <row r="166" spans="1:7" ht="33" x14ac:dyDescent="0.25">
      <c r="A166" s="37" t="s">
        <v>30</v>
      </c>
      <c r="B166" s="291"/>
      <c r="C166" s="291"/>
      <c r="D166" s="291"/>
      <c r="E166" s="291"/>
      <c r="F166" s="291"/>
      <c r="G166" s="291"/>
    </row>
    <row r="167" spans="1:7" ht="33" x14ac:dyDescent="0.25">
      <c r="A167" s="37" t="s">
        <v>31</v>
      </c>
      <c r="B167" s="291"/>
      <c r="C167" s="291"/>
      <c r="D167" s="291"/>
      <c r="E167" s="291"/>
      <c r="F167" s="291"/>
      <c r="G167" s="291"/>
    </row>
    <row r="168" spans="1:7" ht="16.5" x14ac:dyDescent="0.25">
      <c r="A168" s="37" t="s">
        <v>32</v>
      </c>
      <c r="B168" s="268"/>
      <c r="C168" s="268"/>
      <c r="D168" s="268"/>
      <c r="E168" s="268"/>
      <c r="F168" s="268"/>
      <c r="G168" s="268"/>
    </row>
    <row r="169" spans="1:7" ht="16.5" x14ac:dyDescent="0.25">
      <c r="A169" s="195" t="str">
        <f>A124</f>
        <v xml:space="preserve">Porcentaje del cumplimiento de las actividades de promoción y vinculación en coordinación con las entidades federativas y/o las Instancias del Sistema Nacional de Transparencia </v>
      </c>
      <c r="B169" s="196"/>
      <c r="C169" s="196"/>
      <c r="D169" s="196"/>
      <c r="E169" s="196"/>
      <c r="F169" s="196"/>
      <c r="G169" s="197"/>
    </row>
    <row r="170" spans="1:7" ht="33" x14ac:dyDescent="0.25">
      <c r="A170" s="37" t="s">
        <v>30</v>
      </c>
      <c r="B170" s="291"/>
      <c r="C170" s="291"/>
      <c r="D170" s="291"/>
      <c r="E170" s="291"/>
      <c r="F170" s="291"/>
      <c r="G170" s="291"/>
    </row>
    <row r="171" spans="1:7" ht="33" x14ac:dyDescent="0.25">
      <c r="A171" s="37" t="s">
        <v>31</v>
      </c>
      <c r="B171" s="291"/>
      <c r="C171" s="291"/>
      <c r="D171" s="291"/>
      <c r="E171" s="291"/>
      <c r="F171" s="291"/>
      <c r="G171" s="291"/>
    </row>
    <row r="172" spans="1:7" ht="16.5" x14ac:dyDescent="0.25">
      <c r="A172" s="37" t="s">
        <v>32</v>
      </c>
      <c r="B172" s="268"/>
      <c r="C172" s="268"/>
      <c r="D172" s="268"/>
      <c r="E172" s="268"/>
      <c r="F172" s="268"/>
      <c r="G172" s="268"/>
    </row>
    <row r="173" spans="1:7" ht="16.5" x14ac:dyDescent="0.25">
      <c r="A173" s="195" t="str">
        <f>A127</f>
        <v>Porcentaje del cumplimiento de las actividades de capacitación en coordinación con las entidades federativas y/o las Instancias del Sistema Nacional de Transparencia</v>
      </c>
      <c r="B173" s="196"/>
      <c r="C173" s="196"/>
      <c r="D173" s="196"/>
      <c r="E173" s="196"/>
      <c r="F173" s="196"/>
      <c r="G173" s="197"/>
    </row>
    <row r="174" spans="1:7" ht="33" x14ac:dyDescent="0.25">
      <c r="A174" s="37" t="s">
        <v>30</v>
      </c>
      <c r="B174" s="291"/>
      <c r="C174" s="291"/>
      <c r="D174" s="291"/>
      <c r="E174" s="291"/>
      <c r="F174" s="291"/>
      <c r="G174" s="291"/>
    </row>
    <row r="175" spans="1:7" ht="33" x14ac:dyDescent="0.25">
      <c r="A175" s="37" t="s">
        <v>31</v>
      </c>
      <c r="B175" s="291"/>
      <c r="C175" s="291"/>
      <c r="D175" s="291"/>
      <c r="E175" s="291"/>
      <c r="F175" s="291"/>
      <c r="G175" s="291"/>
    </row>
    <row r="176" spans="1:7" ht="16.5" x14ac:dyDescent="0.25">
      <c r="A176" s="37" t="s">
        <v>32</v>
      </c>
      <c r="B176" s="268"/>
      <c r="C176" s="268"/>
      <c r="D176" s="268"/>
      <c r="E176" s="268"/>
      <c r="F176" s="268"/>
      <c r="G176" s="268"/>
    </row>
    <row r="177" spans="1:7" ht="33" customHeight="1" x14ac:dyDescent="0.25">
      <c r="A177" s="195" t="str">
        <f>A130</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77" s="196"/>
      <c r="C177" s="196"/>
      <c r="D177" s="196"/>
      <c r="E177" s="196"/>
      <c r="F177" s="196"/>
      <c r="G177" s="197"/>
    </row>
    <row r="178" spans="1:7" ht="33" x14ac:dyDescent="0.25">
      <c r="A178" s="37" t="s">
        <v>30</v>
      </c>
      <c r="B178" s="291"/>
      <c r="C178" s="291"/>
      <c r="D178" s="291"/>
      <c r="E178" s="291"/>
      <c r="F178" s="291"/>
      <c r="G178" s="291"/>
    </row>
    <row r="179" spans="1:7" ht="33" x14ac:dyDescent="0.25">
      <c r="A179" s="37" t="s">
        <v>31</v>
      </c>
      <c r="B179" s="291"/>
      <c r="C179" s="291"/>
      <c r="D179" s="291"/>
      <c r="E179" s="291"/>
      <c r="F179" s="291"/>
      <c r="G179" s="291"/>
    </row>
    <row r="180" spans="1:7" ht="16.5" x14ac:dyDescent="0.25">
      <c r="A180" s="37" t="s">
        <v>32</v>
      </c>
      <c r="B180" s="268"/>
      <c r="C180" s="268"/>
      <c r="D180" s="268"/>
      <c r="E180" s="268"/>
      <c r="F180" s="268"/>
      <c r="G180" s="268"/>
    </row>
    <row r="181" spans="1:7" ht="16.5" x14ac:dyDescent="0.25">
      <c r="A181" s="195" t="str">
        <f>A133</f>
        <v>Porcentaje de atención a reuniones y eventos convocados en coordinación con las entidades federativas y/o las Instancias del Sistema Nacional de Transparencia</v>
      </c>
      <c r="B181" s="196"/>
      <c r="C181" s="196"/>
      <c r="D181" s="196"/>
      <c r="E181" s="196"/>
      <c r="F181" s="196"/>
      <c r="G181" s="197"/>
    </row>
    <row r="182" spans="1:7" ht="33" x14ac:dyDescent="0.25">
      <c r="A182" s="37" t="s">
        <v>30</v>
      </c>
      <c r="B182" s="291"/>
      <c r="C182" s="291"/>
      <c r="D182" s="291"/>
      <c r="E182" s="291"/>
      <c r="F182" s="291"/>
      <c r="G182" s="291"/>
    </row>
    <row r="183" spans="1:7" ht="33" x14ac:dyDescent="0.25">
      <c r="A183" s="37" t="s">
        <v>31</v>
      </c>
      <c r="B183" s="291"/>
      <c r="C183" s="291"/>
      <c r="D183" s="291"/>
      <c r="E183" s="291"/>
      <c r="F183" s="291"/>
      <c r="G183" s="291"/>
    </row>
    <row r="184" spans="1:7" ht="16.5" x14ac:dyDescent="0.25">
      <c r="A184" s="37" t="s">
        <v>32</v>
      </c>
      <c r="B184" s="268"/>
      <c r="C184" s="268"/>
      <c r="D184" s="268"/>
      <c r="E184" s="268"/>
      <c r="F184" s="268"/>
      <c r="G184" s="268"/>
    </row>
    <row r="185" spans="1:7" ht="16.5" x14ac:dyDescent="0.25">
      <c r="A185" s="195" t="str">
        <f>A136</f>
        <v>Porcentaje de proyectos de promoción  implementados en coordinación con las entidades federativas y/o las Instancias del Sistema Nacional de Transparencia</v>
      </c>
      <c r="B185" s="196"/>
      <c r="C185" s="196"/>
      <c r="D185" s="196"/>
      <c r="E185" s="196"/>
      <c r="F185" s="196"/>
      <c r="G185" s="197"/>
    </row>
    <row r="186" spans="1:7" ht="33" x14ac:dyDescent="0.25">
      <c r="A186" s="37" t="s">
        <v>30</v>
      </c>
      <c r="B186" s="291"/>
      <c r="C186" s="291"/>
      <c r="D186" s="291"/>
      <c r="E186" s="291"/>
      <c r="F186" s="291"/>
      <c r="G186" s="291"/>
    </row>
    <row r="187" spans="1:7" ht="33" x14ac:dyDescent="0.25">
      <c r="A187" s="37" t="s">
        <v>31</v>
      </c>
      <c r="B187" s="291"/>
      <c r="C187" s="291"/>
      <c r="D187" s="291"/>
      <c r="E187" s="291"/>
      <c r="F187" s="291"/>
      <c r="G187" s="291"/>
    </row>
    <row r="188" spans="1:7" ht="16.5" x14ac:dyDescent="0.25">
      <c r="A188" s="37" t="s">
        <v>32</v>
      </c>
      <c r="B188" s="268"/>
      <c r="C188" s="268"/>
      <c r="D188" s="268"/>
      <c r="E188" s="268"/>
      <c r="F188" s="268"/>
      <c r="G188" s="268"/>
    </row>
    <row r="189" spans="1:7" ht="16.5" x14ac:dyDescent="0.25">
      <c r="A189" s="195" t="str">
        <f>A139</f>
        <v>Porcentaje de Concursos Nacionales organizados en coordinación con las entidades federativas y/o las Instancias del Sistema Nacional de Transparencia</v>
      </c>
      <c r="B189" s="196"/>
      <c r="C189" s="196"/>
      <c r="D189" s="196"/>
      <c r="E189" s="196"/>
      <c r="F189" s="196"/>
      <c r="G189" s="197"/>
    </row>
    <row r="190" spans="1:7" ht="33" x14ac:dyDescent="0.25">
      <c r="A190" s="37" t="s">
        <v>30</v>
      </c>
      <c r="B190" s="291"/>
      <c r="C190" s="291"/>
      <c r="D190" s="291"/>
      <c r="E190" s="291"/>
      <c r="F190" s="291"/>
      <c r="G190" s="291"/>
    </row>
    <row r="191" spans="1:7" ht="33" x14ac:dyDescent="0.25">
      <c r="A191" s="37" t="s">
        <v>31</v>
      </c>
      <c r="B191" s="291"/>
      <c r="C191" s="291"/>
      <c r="D191" s="291"/>
      <c r="E191" s="291"/>
      <c r="F191" s="291"/>
      <c r="G191" s="291"/>
    </row>
    <row r="192" spans="1:7" ht="16.5" x14ac:dyDescent="0.25">
      <c r="A192" s="37" t="s">
        <v>32</v>
      </c>
      <c r="B192" s="268"/>
      <c r="C192" s="268"/>
      <c r="D192" s="268"/>
      <c r="E192" s="268"/>
      <c r="F192" s="268"/>
      <c r="G192" s="268"/>
    </row>
    <row r="193" spans="1:7" ht="16.5" x14ac:dyDescent="0.25">
      <c r="A193" s="195" t="str">
        <f>A142</f>
        <v>Porcentaje de asesorías, consultorías y reuniones de trabajo realizadas para la armonización de leyes de las entidades federativas.</v>
      </c>
      <c r="B193" s="196"/>
      <c r="C193" s="196"/>
      <c r="D193" s="196"/>
      <c r="E193" s="196"/>
      <c r="F193" s="196"/>
      <c r="G193" s="197"/>
    </row>
    <row r="194" spans="1:7" ht="33" x14ac:dyDescent="0.25">
      <c r="A194" s="37" t="s">
        <v>30</v>
      </c>
      <c r="B194" s="291"/>
      <c r="C194" s="291"/>
      <c r="D194" s="291"/>
      <c r="E194" s="291"/>
      <c r="F194" s="291"/>
      <c r="G194" s="291"/>
    </row>
    <row r="195" spans="1:7" ht="33" x14ac:dyDescent="0.25">
      <c r="A195" s="37" t="s">
        <v>31</v>
      </c>
      <c r="B195" s="291"/>
      <c r="C195" s="291"/>
      <c r="D195" s="291"/>
      <c r="E195" s="291"/>
      <c r="F195" s="291"/>
      <c r="G195" s="291"/>
    </row>
    <row r="196" spans="1:7" ht="16.5" x14ac:dyDescent="0.25">
      <c r="A196" s="37" t="s">
        <v>32</v>
      </c>
      <c r="B196" s="268"/>
      <c r="C196" s="268"/>
      <c r="D196" s="268"/>
      <c r="E196" s="268"/>
      <c r="F196" s="268"/>
      <c r="G196" s="268"/>
    </row>
    <row r="197" spans="1:7" ht="16.5" x14ac:dyDescent="0.25">
      <c r="A197" s="195" t="str">
        <f>A145</f>
        <v>Número de eventos conmemorativos del Día Internacional de Protección de Datos Personales en el país.</v>
      </c>
      <c r="B197" s="196"/>
      <c r="C197" s="196"/>
      <c r="D197" s="196"/>
      <c r="E197" s="196"/>
      <c r="F197" s="196"/>
      <c r="G197" s="197"/>
    </row>
    <row r="198" spans="1:7" ht="33" x14ac:dyDescent="0.25">
      <c r="A198" s="37" t="s">
        <v>30</v>
      </c>
      <c r="B198" s="291"/>
      <c r="C198" s="291"/>
      <c r="D198" s="291"/>
      <c r="E198" s="291"/>
      <c r="F198" s="291"/>
      <c r="G198" s="291"/>
    </row>
    <row r="199" spans="1:7" ht="33" x14ac:dyDescent="0.25">
      <c r="A199" s="37" t="s">
        <v>31</v>
      </c>
      <c r="B199" s="291"/>
      <c r="C199" s="291"/>
      <c r="D199" s="291"/>
      <c r="E199" s="291"/>
      <c r="F199" s="291"/>
      <c r="G199" s="291"/>
    </row>
    <row r="200" spans="1:7" ht="16.5" x14ac:dyDescent="0.25">
      <c r="A200" s="37" t="s">
        <v>32</v>
      </c>
      <c r="B200" s="268"/>
      <c r="C200" s="268"/>
      <c r="D200" s="268"/>
      <c r="E200" s="268"/>
      <c r="F200" s="268"/>
      <c r="G200" s="268"/>
    </row>
    <row r="201" spans="1:7" ht="16.5" x14ac:dyDescent="0.25">
      <c r="A201" s="195" t="str">
        <f>A148</f>
        <v>Porcentaje de peticiones de los Organismos garantes atendidas para ejercer la facultad de atracción.</v>
      </c>
      <c r="B201" s="196"/>
      <c r="C201" s="196"/>
      <c r="D201" s="196"/>
      <c r="E201" s="196"/>
      <c r="F201" s="196"/>
      <c r="G201" s="197"/>
    </row>
    <row r="202" spans="1:7" ht="33" x14ac:dyDescent="0.25">
      <c r="A202" s="37" t="s">
        <v>30</v>
      </c>
      <c r="B202" s="291"/>
      <c r="C202" s="291"/>
      <c r="D202" s="291"/>
      <c r="E202" s="291"/>
      <c r="F202" s="291"/>
      <c r="G202" s="291"/>
    </row>
    <row r="203" spans="1:7" ht="33" x14ac:dyDescent="0.25">
      <c r="A203" s="37" t="s">
        <v>31</v>
      </c>
      <c r="B203" s="291"/>
      <c r="C203" s="291"/>
      <c r="D203" s="291"/>
      <c r="E203" s="291"/>
      <c r="F203" s="291"/>
      <c r="G203" s="291"/>
    </row>
    <row r="204" spans="1:7" ht="16.5" x14ac:dyDescent="0.25">
      <c r="A204" s="37" t="s">
        <v>32</v>
      </c>
      <c r="B204" s="268"/>
      <c r="C204" s="268"/>
      <c r="D204" s="268"/>
      <c r="E204" s="268"/>
      <c r="F204" s="268"/>
      <c r="G204" s="268"/>
    </row>
    <row r="205" spans="1:7" ht="33" customHeight="1" x14ac:dyDescent="0.25">
      <c r="A205" s="195" t="str">
        <f>A151</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205" s="196"/>
      <c r="C205" s="196"/>
      <c r="D205" s="196"/>
      <c r="E205" s="196"/>
      <c r="F205" s="196"/>
      <c r="G205" s="197"/>
    </row>
    <row r="206" spans="1:7" ht="33" x14ac:dyDescent="0.25">
      <c r="A206" s="37" t="s">
        <v>30</v>
      </c>
      <c r="B206" s="291"/>
      <c r="C206" s="291"/>
      <c r="D206" s="291"/>
      <c r="E206" s="291"/>
      <c r="F206" s="291"/>
      <c r="G206" s="291"/>
    </row>
    <row r="207" spans="1:7" ht="33" x14ac:dyDescent="0.25">
      <c r="A207" s="37" t="s">
        <v>31</v>
      </c>
      <c r="B207" s="291"/>
      <c r="C207" s="291"/>
      <c r="D207" s="291"/>
      <c r="E207" s="291"/>
      <c r="F207" s="291"/>
      <c r="G207" s="291"/>
    </row>
    <row r="208" spans="1:7" ht="16.5" x14ac:dyDescent="0.25">
      <c r="A208" s="37" t="s">
        <v>32</v>
      </c>
      <c r="B208" s="268"/>
      <c r="C208" s="268"/>
      <c r="D208" s="268"/>
      <c r="E208" s="268"/>
      <c r="F208" s="268"/>
      <c r="G208" s="268"/>
    </row>
    <row r="209" spans="1:7" ht="33" customHeight="1" x14ac:dyDescent="0.25">
      <c r="A209" s="195" t="str">
        <f>A154</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209" s="196"/>
      <c r="C209" s="196"/>
      <c r="D209" s="196"/>
      <c r="E209" s="196"/>
      <c r="F209" s="196"/>
      <c r="G209" s="197"/>
    </row>
    <row r="210" spans="1:7" ht="33" x14ac:dyDescent="0.25">
      <c r="A210" s="37" t="s">
        <v>30</v>
      </c>
      <c r="B210" s="291"/>
      <c r="C210" s="291"/>
      <c r="D210" s="291"/>
      <c r="E210" s="291"/>
      <c r="F210" s="291"/>
      <c r="G210" s="291"/>
    </row>
    <row r="211" spans="1:7" ht="33" x14ac:dyDescent="0.25">
      <c r="A211" s="37" t="s">
        <v>31</v>
      </c>
      <c r="B211" s="291"/>
      <c r="C211" s="291"/>
      <c r="D211" s="291"/>
      <c r="E211" s="291"/>
      <c r="F211" s="291"/>
      <c r="G211" s="291"/>
    </row>
    <row r="212" spans="1:7" ht="16.5" x14ac:dyDescent="0.25">
      <c r="A212" s="37" t="s">
        <v>32</v>
      </c>
      <c r="B212" s="268"/>
      <c r="C212" s="268"/>
      <c r="D212" s="268"/>
      <c r="E212" s="268"/>
      <c r="F212" s="268"/>
      <c r="G212" s="268"/>
    </row>
    <row r="213" spans="1:7" ht="16.5" x14ac:dyDescent="0.25">
      <c r="A213" s="195" t="str">
        <f>A157</f>
        <v>Porcentaje de acciones de acompañamiento a los municipios y demarcaciones territoriales.</v>
      </c>
      <c r="B213" s="196"/>
      <c r="C213" s="196"/>
      <c r="D213" s="196"/>
      <c r="E213" s="196"/>
      <c r="F213" s="196"/>
      <c r="G213" s="197"/>
    </row>
    <row r="214" spans="1:7" ht="33" x14ac:dyDescent="0.25">
      <c r="A214" s="37" t="s">
        <v>30</v>
      </c>
      <c r="B214" s="291"/>
      <c r="C214" s="291"/>
      <c r="D214" s="291"/>
      <c r="E214" s="291"/>
      <c r="F214" s="291"/>
      <c r="G214" s="291"/>
    </row>
    <row r="215" spans="1:7" ht="33" x14ac:dyDescent="0.25">
      <c r="A215" s="37" t="s">
        <v>31</v>
      </c>
      <c r="B215" s="291"/>
      <c r="C215" s="291"/>
      <c r="D215" s="291"/>
      <c r="E215" s="291"/>
      <c r="F215" s="291"/>
      <c r="G215" s="291"/>
    </row>
    <row r="216" spans="1:7" ht="16.5" x14ac:dyDescent="0.25">
      <c r="A216" s="37" t="s">
        <v>32</v>
      </c>
      <c r="B216" s="268"/>
      <c r="C216" s="268"/>
      <c r="D216" s="268"/>
      <c r="E216" s="268"/>
      <c r="F216" s="268"/>
      <c r="G216" s="268"/>
    </row>
    <row r="217" spans="1:7" ht="16.5" x14ac:dyDescent="0.25">
      <c r="A217" s="195"/>
      <c r="B217" s="196"/>
      <c r="C217" s="196"/>
      <c r="D217" s="196"/>
      <c r="E217" s="196"/>
      <c r="F217" s="196"/>
      <c r="G217" s="197"/>
    </row>
  </sheetData>
  <mergeCells count="219">
    <mergeCell ref="B210:G210"/>
    <mergeCell ref="B211:G211"/>
    <mergeCell ref="B212:G212"/>
    <mergeCell ref="A217:G217"/>
    <mergeCell ref="B204:G204"/>
    <mergeCell ref="A205:G205"/>
    <mergeCell ref="B206:G206"/>
    <mergeCell ref="B207:G207"/>
    <mergeCell ref="B208:G208"/>
    <mergeCell ref="A209:G209"/>
    <mergeCell ref="B214:G214"/>
    <mergeCell ref="B215:G215"/>
    <mergeCell ref="B216:G216"/>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3:G153"/>
    <mergeCell ref="A154:G154"/>
    <mergeCell ref="B155:G155"/>
    <mergeCell ref="B156:G156"/>
    <mergeCell ref="A160:G160"/>
    <mergeCell ref="A161:G161"/>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38:G138"/>
    <mergeCell ref="A139:G139"/>
    <mergeCell ref="B140:G140"/>
    <mergeCell ref="B129:G129"/>
    <mergeCell ref="A130:G130"/>
    <mergeCell ref="B131:G131"/>
    <mergeCell ref="B132:G132"/>
    <mergeCell ref="A133:G133"/>
    <mergeCell ref="B134:G134"/>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11:A115"/>
    <mergeCell ref="B111:B115"/>
    <mergeCell ref="C111:C115"/>
    <mergeCell ref="D111:D115"/>
    <mergeCell ref="E111:E115"/>
    <mergeCell ref="A157:G157"/>
    <mergeCell ref="B158:G158"/>
    <mergeCell ref="B159:G159"/>
    <mergeCell ref="A213:G213"/>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5:G135"/>
    <mergeCell ref="A136:G136"/>
    <mergeCell ref="B137:G137"/>
  </mergeCells>
  <conditionalFormatting sqref="D80">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7030A0"/>
  </sheetPr>
  <dimension ref="A1:G205"/>
  <sheetViews>
    <sheetView showGridLines="0" zoomScale="80" zoomScaleNormal="80" zoomScaleSheetLayoutView="10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339</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343</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341</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342</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'E003'!B20</f>
        <v>171.43616900000001</v>
      </c>
      <c r="D22" s="240"/>
      <c r="E22" s="23">
        <f>'E003'!C20</f>
        <v>126.227581</v>
      </c>
      <c r="F22" s="23">
        <f>'E003'!D20</f>
        <v>79.04073717</v>
      </c>
      <c r="G22" s="24">
        <f>F22/C22*100</f>
        <v>46.105053344956623</v>
      </c>
    </row>
    <row r="23" spans="1:7" ht="16.5" customHeight="1" x14ac:dyDescent="0.25">
      <c r="A23" s="207" t="s">
        <v>17</v>
      </c>
      <c r="B23" s="207"/>
      <c r="C23" s="239">
        <f>'E003'!B21</f>
        <v>174.81877424999999</v>
      </c>
      <c r="D23" s="240"/>
      <c r="E23" s="23">
        <f>'E003'!C21</f>
        <v>129.23808824999998</v>
      </c>
      <c r="F23" s="23">
        <f>'E003'!D21</f>
        <v>79.04073717</v>
      </c>
      <c r="G23" s="25">
        <f>F23/C23*100</f>
        <v>45.21295696591924</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85</v>
      </c>
    </row>
    <row r="28" spans="1:7" ht="16.5" x14ac:dyDescent="0.25">
      <c r="A28" s="207"/>
      <c r="B28" s="207"/>
      <c r="C28" s="207"/>
      <c r="D28" s="207"/>
      <c r="E28" s="207"/>
      <c r="F28" s="28" t="s">
        <v>33</v>
      </c>
      <c r="G28" s="29">
        <v>85</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173.25" x14ac:dyDescent="0.25">
      <c r="A32" s="32" t="s">
        <v>344</v>
      </c>
      <c r="B32" s="32" t="s">
        <v>345</v>
      </c>
      <c r="C32" s="32" t="s">
        <v>346</v>
      </c>
      <c r="D32" s="32" t="s">
        <v>51</v>
      </c>
      <c r="E32" s="33" t="s">
        <v>49</v>
      </c>
      <c r="F32" s="26"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95</v>
      </c>
    </row>
    <row r="36" spans="1:7" ht="16.5" x14ac:dyDescent="0.25">
      <c r="A36" s="207"/>
      <c r="B36" s="207"/>
      <c r="C36" s="207"/>
      <c r="D36" s="207"/>
      <c r="E36" s="207"/>
      <c r="F36" s="28" t="s">
        <v>33</v>
      </c>
      <c r="G36" s="29">
        <v>95</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189" x14ac:dyDescent="0.25">
      <c r="A40" s="36" t="s">
        <v>347</v>
      </c>
      <c r="B40" s="36" t="s">
        <v>348</v>
      </c>
      <c r="C40" s="36" t="s">
        <v>349</v>
      </c>
      <c r="D40" s="36" t="s">
        <v>51</v>
      </c>
      <c r="E40" s="33" t="s">
        <v>49</v>
      </c>
      <c r="F40" s="28" t="s">
        <v>36</v>
      </c>
      <c r="G40" s="29"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s="34" customFormat="1" ht="16.5" x14ac:dyDescent="0.25">
      <c r="A43" s="207" t="s">
        <v>21</v>
      </c>
      <c r="B43" s="207" t="s">
        <v>22</v>
      </c>
      <c r="C43" s="207" t="s">
        <v>29</v>
      </c>
      <c r="D43" s="207" t="s">
        <v>23</v>
      </c>
      <c r="E43" s="207" t="s">
        <v>24</v>
      </c>
      <c r="F43" s="28" t="s">
        <v>25</v>
      </c>
      <c r="G43" s="27">
        <v>90</v>
      </c>
    </row>
    <row r="44" spans="1:7" s="34" customFormat="1" ht="16.5" x14ac:dyDescent="0.25">
      <c r="A44" s="207"/>
      <c r="B44" s="207"/>
      <c r="C44" s="207"/>
      <c r="D44" s="207"/>
      <c r="E44" s="207"/>
      <c r="F44" s="28" t="s">
        <v>33</v>
      </c>
      <c r="G44" s="29">
        <v>90</v>
      </c>
    </row>
    <row r="45" spans="1:7" s="34" customFormat="1" ht="16.5" x14ac:dyDescent="0.25">
      <c r="A45" s="207"/>
      <c r="B45" s="207"/>
      <c r="C45" s="207"/>
      <c r="D45" s="207"/>
      <c r="E45" s="207"/>
      <c r="F45" s="28" t="s">
        <v>26</v>
      </c>
      <c r="G45" s="27" t="s">
        <v>56</v>
      </c>
    </row>
    <row r="46" spans="1:7" s="34" customFormat="1" ht="33" x14ac:dyDescent="0.25">
      <c r="A46" s="207"/>
      <c r="B46" s="207"/>
      <c r="C46" s="207"/>
      <c r="D46" s="207"/>
      <c r="E46" s="207"/>
      <c r="F46" s="28" t="s">
        <v>34</v>
      </c>
      <c r="G46" s="29" t="s">
        <v>56</v>
      </c>
    </row>
    <row r="47" spans="1:7" s="34" customFormat="1" ht="16.5" x14ac:dyDescent="0.25">
      <c r="A47" s="207"/>
      <c r="B47" s="207"/>
      <c r="C47" s="207"/>
      <c r="D47" s="207"/>
      <c r="E47" s="207"/>
      <c r="F47" s="28" t="s">
        <v>27</v>
      </c>
      <c r="G47" s="27" t="s">
        <v>56</v>
      </c>
    </row>
    <row r="48" spans="1:7" s="34" customFormat="1" ht="110.25" x14ac:dyDescent="0.25">
      <c r="A48" s="36" t="s">
        <v>1010</v>
      </c>
      <c r="B48" s="36" t="s">
        <v>1011</v>
      </c>
      <c r="C48" s="36" t="s">
        <v>350</v>
      </c>
      <c r="D48" s="36" t="s">
        <v>51</v>
      </c>
      <c r="E48" s="33" t="s">
        <v>50</v>
      </c>
      <c r="F48" s="28" t="s">
        <v>36</v>
      </c>
      <c r="G48" s="29" t="s">
        <v>56</v>
      </c>
    </row>
    <row r="49" spans="1:7" s="34" customFormat="1" ht="16.5" x14ac:dyDescent="0.25">
      <c r="A49" s="207" t="s">
        <v>21</v>
      </c>
      <c r="B49" s="207" t="s">
        <v>22</v>
      </c>
      <c r="C49" s="207" t="s">
        <v>29</v>
      </c>
      <c r="D49" s="207" t="s">
        <v>23</v>
      </c>
      <c r="E49" s="209" t="s">
        <v>24</v>
      </c>
      <c r="F49" s="28" t="s">
        <v>25</v>
      </c>
      <c r="G49" s="27">
        <v>90</v>
      </c>
    </row>
    <row r="50" spans="1:7" s="34" customFormat="1" ht="16.5" x14ac:dyDescent="0.25">
      <c r="A50" s="207"/>
      <c r="B50" s="207"/>
      <c r="C50" s="207"/>
      <c r="D50" s="207"/>
      <c r="E50" s="210"/>
      <c r="F50" s="28" t="s">
        <v>33</v>
      </c>
      <c r="G50" s="29">
        <v>90</v>
      </c>
    </row>
    <row r="51" spans="1:7" s="34" customFormat="1" ht="16.5" x14ac:dyDescent="0.25">
      <c r="A51" s="207"/>
      <c r="B51" s="207"/>
      <c r="C51" s="207"/>
      <c r="D51" s="207"/>
      <c r="E51" s="210"/>
      <c r="F51" s="28" t="s">
        <v>26</v>
      </c>
      <c r="G51" s="27" t="s">
        <v>56</v>
      </c>
    </row>
    <row r="52" spans="1:7" s="34" customFormat="1" ht="33" x14ac:dyDescent="0.25">
      <c r="A52" s="207"/>
      <c r="B52" s="207"/>
      <c r="C52" s="207"/>
      <c r="D52" s="207"/>
      <c r="E52" s="210"/>
      <c r="F52" s="28" t="s">
        <v>34</v>
      </c>
      <c r="G52" s="29" t="s">
        <v>56</v>
      </c>
    </row>
    <row r="53" spans="1:7" s="34" customFormat="1" ht="16.5" x14ac:dyDescent="0.25">
      <c r="A53" s="207"/>
      <c r="B53" s="207"/>
      <c r="C53" s="207"/>
      <c r="D53" s="207"/>
      <c r="E53" s="211"/>
      <c r="F53" s="28" t="s">
        <v>27</v>
      </c>
      <c r="G53" s="27" t="s">
        <v>56</v>
      </c>
    </row>
    <row r="54" spans="1:7" s="34" customFormat="1" ht="126" x14ac:dyDescent="0.25">
      <c r="A54" s="36" t="s">
        <v>351</v>
      </c>
      <c r="B54" s="36" t="s">
        <v>352</v>
      </c>
      <c r="C54" s="36" t="s">
        <v>353</v>
      </c>
      <c r="D54" s="36" t="s">
        <v>51</v>
      </c>
      <c r="E54" s="48" t="s">
        <v>50</v>
      </c>
      <c r="F54" s="28" t="s">
        <v>36</v>
      </c>
      <c r="G54" s="29" t="s">
        <v>56</v>
      </c>
    </row>
    <row r="55" spans="1:7" s="34" customFormat="1" ht="16.5" x14ac:dyDescent="0.25">
      <c r="A55" s="207" t="s">
        <v>21</v>
      </c>
      <c r="B55" s="207" t="s">
        <v>22</v>
      </c>
      <c r="C55" s="207" t="s">
        <v>29</v>
      </c>
      <c r="D55" s="207" t="s">
        <v>23</v>
      </c>
      <c r="E55" s="207" t="s">
        <v>24</v>
      </c>
      <c r="F55" s="28" t="s">
        <v>25</v>
      </c>
      <c r="G55" s="27">
        <v>90</v>
      </c>
    </row>
    <row r="56" spans="1:7" s="34" customFormat="1" ht="16.5" x14ac:dyDescent="0.25">
      <c r="A56" s="207"/>
      <c r="B56" s="207"/>
      <c r="C56" s="207"/>
      <c r="D56" s="207"/>
      <c r="E56" s="207"/>
      <c r="F56" s="28" t="s">
        <v>33</v>
      </c>
      <c r="G56" s="29">
        <v>90</v>
      </c>
    </row>
    <row r="57" spans="1:7" s="34" customFormat="1" ht="16.5" x14ac:dyDescent="0.25">
      <c r="A57" s="207"/>
      <c r="B57" s="207"/>
      <c r="C57" s="207"/>
      <c r="D57" s="207"/>
      <c r="E57" s="207"/>
      <c r="F57" s="28" t="s">
        <v>26</v>
      </c>
      <c r="G57" s="27" t="s">
        <v>56</v>
      </c>
    </row>
    <row r="58" spans="1:7" s="34" customFormat="1" ht="33" x14ac:dyDescent="0.25">
      <c r="A58" s="207"/>
      <c r="B58" s="207"/>
      <c r="C58" s="207"/>
      <c r="D58" s="207"/>
      <c r="E58" s="207"/>
      <c r="F58" s="28" t="s">
        <v>34</v>
      </c>
      <c r="G58" s="29" t="s">
        <v>56</v>
      </c>
    </row>
    <row r="59" spans="1:7" s="34" customFormat="1" ht="16.5" x14ac:dyDescent="0.25">
      <c r="A59" s="207"/>
      <c r="B59" s="207"/>
      <c r="C59" s="207"/>
      <c r="D59" s="207"/>
      <c r="E59" s="207"/>
      <c r="F59" s="28" t="s">
        <v>27</v>
      </c>
      <c r="G59" s="27" t="s">
        <v>56</v>
      </c>
    </row>
    <row r="60" spans="1:7" s="34" customFormat="1" ht="78.75" x14ac:dyDescent="0.25">
      <c r="A60" s="36" t="s">
        <v>354</v>
      </c>
      <c r="B60" s="36" t="s">
        <v>1012</v>
      </c>
      <c r="C60" s="36" t="s">
        <v>355</v>
      </c>
      <c r="D60" s="36" t="s">
        <v>51</v>
      </c>
      <c r="E60" s="48" t="s">
        <v>50</v>
      </c>
      <c r="F60" s="28" t="s">
        <v>36</v>
      </c>
      <c r="G60" s="29" t="s">
        <v>56</v>
      </c>
    </row>
    <row r="61" spans="1:7" s="34" customFormat="1" ht="16.5" x14ac:dyDescent="0.25">
      <c r="A61" s="243" t="s">
        <v>1205</v>
      </c>
      <c r="B61" s="244"/>
      <c r="C61" s="244"/>
      <c r="D61" s="244"/>
      <c r="E61" s="244"/>
      <c r="F61" s="244"/>
      <c r="G61" s="245"/>
    </row>
    <row r="62" spans="1:7" s="34" customFormat="1" ht="16.5" x14ac:dyDescent="0.25">
      <c r="A62" s="238" t="s">
        <v>19</v>
      </c>
      <c r="B62" s="238"/>
      <c r="C62" s="238"/>
      <c r="D62" s="238"/>
      <c r="E62" s="238"/>
      <c r="F62" s="238" t="s">
        <v>20</v>
      </c>
      <c r="G62" s="238"/>
    </row>
    <row r="63" spans="1:7" s="34" customFormat="1" ht="16.5" x14ac:dyDescent="0.25">
      <c r="A63" s="207" t="s">
        <v>21</v>
      </c>
      <c r="B63" s="207" t="s">
        <v>22</v>
      </c>
      <c r="C63" s="207" t="s">
        <v>29</v>
      </c>
      <c r="D63" s="207" t="s">
        <v>23</v>
      </c>
      <c r="E63" s="207" t="s">
        <v>24</v>
      </c>
      <c r="F63" s="28" t="s">
        <v>25</v>
      </c>
      <c r="G63" s="29">
        <v>100</v>
      </c>
    </row>
    <row r="64" spans="1:7" s="34" customFormat="1" ht="16.5" x14ac:dyDescent="0.25">
      <c r="A64" s="207"/>
      <c r="B64" s="207"/>
      <c r="C64" s="207"/>
      <c r="D64" s="207"/>
      <c r="E64" s="207"/>
      <c r="F64" s="28" t="s">
        <v>33</v>
      </c>
      <c r="G64" s="29">
        <v>100</v>
      </c>
    </row>
    <row r="65" spans="1:7" s="34" customFormat="1" ht="16.5" x14ac:dyDescent="0.25">
      <c r="A65" s="207"/>
      <c r="B65" s="207"/>
      <c r="C65" s="207"/>
      <c r="D65" s="207"/>
      <c r="E65" s="207"/>
      <c r="F65" s="28" t="s">
        <v>26</v>
      </c>
      <c r="G65" s="29">
        <v>100</v>
      </c>
    </row>
    <row r="66" spans="1:7" s="34" customFormat="1" ht="33" x14ac:dyDescent="0.25">
      <c r="A66" s="207"/>
      <c r="B66" s="207"/>
      <c r="C66" s="207"/>
      <c r="D66" s="207"/>
      <c r="E66" s="207"/>
      <c r="F66" s="28" t="s">
        <v>34</v>
      </c>
      <c r="G66" s="29">
        <v>100</v>
      </c>
    </row>
    <row r="67" spans="1:7" s="34" customFormat="1" ht="16.5" x14ac:dyDescent="0.25">
      <c r="A67" s="207"/>
      <c r="B67" s="207"/>
      <c r="C67" s="207"/>
      <c r="D67" s="207"/>
      <c r="E67" s="207"/>
      <c r="F67" s="28" t="s">
        <v>27</v>
      </c>
      <c r="G67" s="29">
        <f>(2/2)*100</f>
        <v>100</v>
      </c>
    </row>
    <row r="68" spans="1:7" s="34" customFormat="1" ht="94.5" x14ac:dyDescent="0.25">
      <c r="A68" s="36" t="s">
        <v>539</v>
      </c>
      <c r="B68" s="36" t="s">
        <v>356</v>
      </c>
      <c r="C68" s="36" t="s">
        <v>357</v>
      </c>
      <c r="D68" s="36" t="s">
        <v>51</v>
      </c>
      <c r="E68" s="48" t="s">
        <v>52</v>
      </c>
      <c r="F68" s="28" t="s">
        <v>36</v>
      </c>
      <c r="G68" s="29">
        <v>100</v>
      </c>
    </row>
    <row r="69" spans="1:7" s="34" customFormat="1" ht="16.5" x14ac:dyDescent="0.25">
      <c r="A69" s="207" t="s">
        <v>21</v>
      </c>
      <c r="B69" s="207" t="s">
        <v>22</v>
      </c>
      <c r="C69" s="207" t="s">
        <v>29</v>
      </c>
      <c r="D69" s="207" t="s">
        <v>23</v>
      </c>
      <c r="E69" s="207" t="s">
        <v>24</v>
      </c>
      <c r="F69" s="28" t="s">
        <v>25</v>
      </c>
      <c r="G69" s="29">
        <v>100</v>
      </c>
    </row>
    <row r="70" spans="1:7" s="34" customFormat="1" ht="16.5" x14ac:dyDescent="0.25">
      <c r="A70" s="207"/>
      <c r="B70" s="207"/>
      <c r="C70" s="207"/>
      <c r="D70" s="207"/>
      <c r="E70" s="207"/>
      <c r="F70" s="28" t="s">
        <v>33</v>
      </c>
      <c r="G70" s="29">
        <v>100</v>
      </c>
    </row>
    <row r="71" spans="1:7" s="34" customFormat="1" ht="16.5" x14ac:dyDescent="0.25">
      <c r="A71" s="207"/>
      <c r="B71" s="207"/>
      <c r="C71" s="207"/>
      <c r="D71" s="207"/>
      <c r="E71" s="207"/>
      <c r="F71" s="28" t="s">
        <v>26</v>
      </c>
      <c r="G71" s="29">
        <v>100</v>
      </c>
    </row>
    <row r="72" spans="1:7" s="34" customFormat="1" ht="33" x14ac:dyDescent="0.25">
      <c r="A72" s="207"/>
      <c r="B72" s="207"/>
      <c r="C72" s="207"/>
      <c r="D72" s="207"/>
      <c r="E72" s="207"/>
      <c r="F72" s="28" t="s">
        <v>34</v>
      </c>
      <c r="G72" s="29">
        <v>100</v>
      </c>
    </row>
    <row r="73" spans="1:7" s="34" customFormat="1" ht="16.5" x14ac:dyDescent="0.25">
      <c r="A73" s="207"/>
      <c r="B73" s="207"/>
      <c r="C73" s="207"/>
      <c r="D73" s="207"/>
      <c r="E73" s="207"/>
      <c r="F73" s="28" t="s">
        <v>27</v>
      </c>
      <c r="G73" s="29">
        <f>(2/2)*100</f>
        <v>100</v>
      </c>
    </row>
    <row r="74" spans="1:7" s="34" customFormat="1" ht="63" x14ac:dyDescent="0.25">
      <c r="A74" s="36" t="s">
        <v>358</v>
      </c>
      <c r="B74" s="36" t="s">
        <v>521</v>
      </c>
      <c r="C74" s="36" t="s">
        <v>359</v>
      </c>
      <c r="D74" s="36" t="s">
        <v>51</v>
      </c>
      <c r="E74" s="48" t="s">
        <v>52</v>
      </c>
      <c r="F74" s="28" t="s">
        <v>36</v>
      </c>
      <c r="G74" s="29">
        <v>100</v>
      </c>
    </row>
    <row r="75" spans="1:7" s="34" customFormat="1" ht="16.5" x14ac:dyDescent="0.25">
      <c r="A75" s="207" t="s">
        <v>21</v>
      </c>
      <c r="B75" s="207" t="s">
        <v>22</v>
      </c>
      <c r="C75" s="207" t="s">
        <v>29</v>
      </c>
      <c r="D75" s="207" t="s">
        <v>23</v>
      </c>
      <c r="E75" s="207" t="s">
        <v>24</v>
      </c>
      <c r="F75" s="28" t="s">
        <v>25</v>
      </c>
      <c r="G75" s="29">
        <v>100</v>
      </c>
    </row>
    <row r="76" spans="1:7" s="34" customFormat="1" ht="16.5" x14ac:dyDescent="0.25">
      <c r="A76" s="207"/>
      <c r="B76" s="207"/>
      <c r="C76" s="207"/>
      <c r="D76" s="207"/>
      <c r="E76" s="207"/>
      <c r="F76" s="28" t="s">
        <v>33</v>
      </c>
      <c r="G76" s="29">
        <v>100</v>
      </c>
    </row>
    <row r="77" spans="1:7" s="34" customFormat="1" ht="16.5" x14ac:dyDescent="0.25">
      <c r="A77" s="207"/>
      <c r="B77" s="207"/>
      <c r="C77" s="207"/>
      <c r="D77" s="207"/>
      <c r="E77" s="207"/>
      <c r="F77" s="28" t="s">
        <v>26</v>
      </c>
      <c r="G77" s="29" t="s">
        <v>56</v>
      </c>
    </row>
    <row r="78" spans="1:7" s="34" customFormat="1" ht="33" x14ac:dyDescent="0.25">
      <c r="A78" s="207"/>
      <c r="B78" s="207"/>
      <c r="C78" s="207"/>
      <c r="D78" s="207"/>
      <c r="E78" s="207"/>
      <c r="F78" s="28" t="s">
        <v>34</v>
      </c>
      <c r="G78" s="29" t="s">
        <v>56</v>
      </c>
    </row>
    <row r="79" spans="1:7" s="34" customFormat="1" ht="16.5" x14ac:dyDescent="0.25">
      <c r="A79" s="207"/>
      <c r="B79" s="207"/>
      <c r="C79" s="207"/>
      <c r="D79" s="207"/>
      <c r="E79" s="207"/>
      <c r="F79" s="28" t="s">
        <v>27</v>
      </c>
      <c r="G79" s="29" t="s">
        <v>56</v>
      </c>
    </row>
    <row r="80" spans="1:7" s="34" customFormat="1" ht="78.75" x14ac:dyDescent="0.25">
      <c r="A80" s="32" t="s">
        <v>360</v>
      </c>
      <c r="B80" s="32" t="s">
        <v>361</v>
      </c>
      <c r="C80" s="32" t="s">
        <v>362</v>
      </c>
      <c r="D80" s="32" t="s">
        <v>51</v>
      </c>
      <c r="E80" s="48" t="s">
        <v>55</v>
      </c>
      <c r="F80" s="28" t="s">
        <v>36</v>
      </c>
      <c r="G80" s="29" t="s">
        <v>56</v>
      </c>
    </row>
    <row r="81" spans="1:7" s="34" customFormat="1" ht="16.5" x14ac:dyDescent="0.25">
      <c r="A81" s="207" t="s">
        <v>21</v>
      </c>
      <c r="B81" s="207" t="s">
        <v>22</v>
      </c>
      <c r="C81" s="207" t="s">
        <v>29</v>
      </c>
      <c r="D81" s="207" t="s">
        <v>23</v>
      </c>
      <c r="E81" s="207" t="s">
        <v>24</v>
      </c>
      <c r="F81" s="28" t="s">
        <v>25</v>
      </c>
      <c r="G81" s="29">
        <v>100</v>
      </c>
    </row>
    <row r="82" spans="1:7" s="34" customFormat="1" ht="16.5" x14ac:dyDescent="0.25">
      <c r="A82" s="207"/>
      <c r="B82" s="207"/>
      <c r="C82" s="207"/>
      <c r="D82" s="207"/>
      <c r="E82" s="207"/>
      <c r="F82" s="28" t="s">
        <v>33</v>
      </c>
      <c r="G82" s="29">
        <v>100</v>
      </c>
    </row>
    <row r="83" spans="1:7" s="34" customFormat="1" ht="16.5" x14ac:dyDescent="0.25">
      <c r="A83" s="207"/>
      <c r="B83" s="207"/>
      <c r="C83" s="207"/>
      <c r="D83" s="207"/>
      <c r="E83" s="207"/>
      <c r="F83" s="28" t="s">
        <v>26</v>
      </c>
      <c r="G83" s="29">
        <v>100</v>
      </c>
    </row>
    <row r="84" spans="1:7" s="34" customFormat="1" ht="33" x14ac:dyDescent="0.25">
      <c r="A84" s="207"/>
      <c r="B84" s="207"/>
      <c r="C84" s="207"/>
      <c r="D84" s="207"/>
      <c r="E84" s="207"/>
      <c r="F84" s="28" t="s">
        <v>34</v>
      </c>
      <c r="G84" s="29">
        <v>100</v>
      </c>
    </row>
    <row r="85" spans="1:7" s="34" customFormat="1" ht="16.5" x14ac:dyDescent="0.25">
      <c r="A85" s="207"/>
      <c r="B85" s="207"/>
      <c r="C85" s="207"/>
      <c r="D85" s="207"/>
      <c r="E85" s="207"/>
      <c r="F85" s="28" t="s">
        <v>27</v>
      </c>
      <c r="G85" s="29">
        <f>(12/12)*100</f>
        <v>100</v>
      </c>
    </row>
    <row r="86" spans="1:7" s="34" customFormat="1" ht="141.75" x14ac:dyDescent="0.25">
      <c r="A86" s="36" t="s">
        <v>363</v>
      </c>
      <c r="B86" s="36" t="s">
        <v>522</v>
      </c>
      <c r="C86" s="36" t="s">
        <v>364</v>
      </c>
      <c r="D86" s="36" t="s">
        <v>51</v>
      </c>
      <c r="E86" s="48" t="s">
        <v>52</v>
      </c>
      <c r="F86" s="28" t="s">
        <v>36</v>
      </c>
      <c r="G86" s="29">
        <v>100</v>
      </c>
    </row>
    <row r="87" spans="1:7" s="34" customFormat="1" ht="16.5" x14ac:dyDescent="0.25">
      <c r="A87" s="207" t="s">
        <v>21</v>
      </c>
      <c r="B87" s="207" t="s">
        <v>22</v>
      </c>
      <c r="C87" s="207" t="s">
        <v>29</v>
      </c>
      <c r="D87" s="207" t="s">
        <v>23</v>
      </c>
      <c r="E87" s="207" t="s">
        <v>24</v>
      </c>
      <c r="F87" s="28" t="s">
        <v>25</v>
      </c>
      <c r="G87" s="29">
        <v>100</v>
      </c>
    </row>
    <row r="88" spans="1:7" s="34" customFormat="1" ht="16.5" x14ac:dyDescent="0.25">
      <c r="A88" s="207"/>
      <c r="B88" s="207"/>
      <c r="C88" s="207"/>
      <c r="D88" s="207"/>
      <c r="E88" s="207"/>
      <c r="F88" s="28" t="s">
        <v>33</v>
      </c>
      <c r="G88" s="29">
        <v>100</v>
      </c>
    </row>
    <row r="89" spans="1:7" s="34" customFormat="1" ht="16.5" x14ac:dyDescent="0.25">
      <c r="A89" s="207"/>
      <c r="B89" s="207"/>
      <c r="C89" s="207"/>
      <c r="D89" s="207"/>
      <c r="E89" s="207"/>
      <c r="F89" s="28" t="s">
        <v>26</v>
      </c>
      <c r="G89" s="29">
        <v>100</v>
      </c>
    </row>
    <row r="90" spans="1:7" s="34" customFormat="1" ht="33" x14ac:dyDescent="0.25">
      <c r="A90" s="207"/>
      <c r="B90" s="207"/>
      <c r="C90" s="207"/>
      <c r="D90" s="207"/>
      <c r="E90" s="207"/>
      <c r="F90" s="28" t="s">
        <v>34</v>
      </c>
      <c r="G90" s="29">
        <v>100</v>
      </c>
    </row>
    <row r="91" spans="1:7" s="34" customFormat="1" ht="16.5" x14ac:dyDescent="0.25">
      <c r="A91" s="207"/>
      <c r="B91" s="207"/>
      <c r="C91" s="207"/>
      <c r="D91" s="207"/>
      <c r="E91" s="207"/>
      <c r="F91" s="28" t="s">
        <v>27</v>
      </c>
      <c r="G91" s="29">
        <f>(5/5)*100</f>
        <v>100</v>
      </c>
    </row>
    <row r="92" spans="1:7" s="34" customFormat="1" ht="126" x14ac:dyDescent="0.25">
      <c r="A92" s="36" t="s">
        <v>365</v>
      </c>
      <c r="B92" s="36" t="s">
        <v>366</v>
      </c>
      <c r="C92" s="36" t="s">
        <v>367</v>
      </c>
      <c r="D92" s="36" t="s">
        <v>51</v>
      </c>
      <c r="E92" s="48" t="s">
        <v>52</v>
      </c>
      <c r="F92" s="28" t="s">
        <v>36</v>
      </c>
      <c r="G92" s="29">
        <v>100</v>
      </c>
    </row>
    <row r="93" spans="1:7" s="34" customFormat="1" ht="16.5" x14ac:dyDescent="0.25">
      <c r="A93" s="207" t="s">
        <v>21</v>
      </c>
      <c r="B93" s="207" t="s">
        <v>22</v>
      </c>
      <c r="C93" s="207" t="s">
        <v>29</v>
      </c>
      <c r="D93" s="207" t="s">
        <v>23</v>
      </c>
      <c r="E93" s="207" t="s">
        <v>24</v>
      </c>
      <c r="F93" s="28" t="s">
        <v>25</v>
      </c>
      <c r="G93" s="29">
        <v>60</v>
      </c>
    </row>
    <row r="94" spans="1:7" s="34" customFormat="1" ht="16.5" x14ac:dyDescent="0.25">
      <c r="A94" s="207"/>
      <c r="B94" s="207"/>
      <c r="C94" s="207"/>
      <c r="D94" s="207"/>
      <c r="E94" s="207"/>
      <c r="F94" s="28" t="s">
        <v>33</v>
      </c>
      <c r="G94" s="29">
        <v>60</v>
      </c>
    </row>
    <row r="95" spans="1:7" s="34" customFormat="1" ht="16.5" x14ac:dyDescent="0.25">
      <c r="A95" s="207"/>
      <c r="B95" s="207"/>
      <c r="C95" s="207"/>
      <c r="D95" s="207"/>
      <c r="E95" s="207"/>
      <c r="F95" s="28" t="s">
        <v>26</v>
      </c>
      <c r="G95" s="29" t="s">
        <v>56</v>
      </c>
    </row>
    <row r="96" spans="1:7" s="34" customFormat="1" ht="33" x14ac:dyDescent="0.25">
      <c r="A96" s="207"/>
      <c r="B96" s="207"/>
      <c r="C96" s="207"/>
      <c r="D96" s="207"/>
      <c r="E96" s="207"/>
      <c r="F96" s="28" t="s">
        <v>34</v>
      </c>
      <c r="G96" s="29" t="s">
        <v>56</v>
      </c>
    </row>
    <row r="97" spans="1:7" s="34" customFormat="1" ht="16.5" x14ac:dyDescent="0.25">
      <c r="A97" s="207"/>
      <c r="B97" s="207"/>
      <c r="C97" s="207"/>
      <c r="D97" s="207"/>
      <c r="E97" s="207"/>
      <c r="F97" s="28" t="s">
        <v>27</v>
      </c>
      <c r="G97" s="29" t="s">
        <v>56</v>
      </c>
    </row>
    <row r="98" spans="1:7" s="34" customFormat="1" ht="94.5" x14ac:dyDescent="0.25">
      <c r="A98" s="36" t="s">
        <v>1013</v>
      </c>
      <c r="B98" s="36" t="s">
        <v>1014</v>
      </c>
      <c r="C98" s="36" t="s">
        <v>1015</v>
      </c>
      <c r="D98" s="36" t="s">
        <v>51</v>
      </c>
      <c r="E98" s="48" t="s">
        <v>55</v>
      </c>
      <c r="F98" s="28" t="s">
        <v>36</v>
      </c>
      <c r="G98" s="29" t="s">
        <v>56</v>
      </c>
    </row>
    <row r="99" spans="1:7" s="34" customFormat="1" ht="16.5" x14ac:dyDescent="0.25">
      <c r="A99" s="207" t="s">
        <v>21</v>
      </c>
      <c r="B99" s="207" t="s">
        <v>22</v>
      </c>
      <c r="C99" s="207" t="s">
        <v>29</v>
      </c>
      <c r="D99" s="207" t="s">
        <v>23</v>
      </c>
      <c r="E99" s="207" t="s">
        <v>24</v>
      </c>
      <c r="F99" s="28" t="s">
        <v>25</v>
      </c>
      <c r="G99" s="29">
        <v>100</v>
      </c>
    </row>
    <row r="100" spans="1:7" s="34" customFormat="1" ht="16.5" x14ac:dyDescent="0.25">
      <c r="A100" s="207"/>
      <c r="B100" s="207"/>
      <c r="C100" s="207"/>
      <c r="D100" s="207"/>
      <c r="E100" s="207"/>
      <c r="F100" s="28" t="s">
        <v>33</v>
      </c>
      <c r="G100" s="29">
        <v>100</v>
      </c>
    </row>
    <row r="101" spans="1:7" s="34" customFormat="1" ht="16.5" x14ac:dyDescent="0.25">
      <c r="A101" s="207"/>
      <c r="B101" s="207"/>
      <c r="C101" s="207"/>
      <c r="D101" s="207"/>
      <c r="E101" s="207"/>
      <c r="F101" s="28" t="s">
        <v>26</v>
      </c>
      <c r="G101" s="29" t="s">
        <v>56</v>
      </c>
    </row>
    <row r="102" spans="1:7" s="34" customFormat="1" ht="33" x14ac:dyDescent="0.25">
      <c r="A102" s="207"/>
      <c r="B102" s="207"/>
      <c r="C102" s="207"/>
      <c r="D102" s="207"/>
      <c r="E102" s="207"/>
      <c r="F102" s="28" t="s">
        <v>34</v>
      </c>
      <c r="G102" s="29" t="s">
        <v>56</v>
      </c>
    </row>
    <row r="103" spans="1:7" s="34" customFormat="1" ht="16.5" x14ac:dyDescent="0.25">
      <c r="A103" s="207"/>
      <c r="B103" s="207"/>
      <c r="C103" s="207"/>
      <c r="D103" s="207"/>
      <c r="E103" s="207"/>
      <c r="F103" s="28" t="s">
        <v>27</v>
      </c>
      <c r="G103" s="29" t="s">
        <v>56</v>
      </c>
    </row>
    <row r="104" spans="1:7" s="34" customFormat="1" ht="126" x14ac:dyDescent="0.25">
      <c r="A104" s="48" t="s">
        <v>533</v>
      </c>
      <c r="B104" s="48" t="s">
        <v>368</v>
      </c>
      <c r="C104" s="36" t="s">
        <v>1137</v>
      </c>
      <c r="D104" s="36" t="s">
        <v>51</v>
      </c>
      <c r="E104" s="48" t="s">
        <v>55</v>
      </c>
      <c r="F104" s="28" t="s">
        <v>36</v>
      </c>
      <c r="G104" s="29" t="s">
        <v>56</v>
      </c>
    </row>
    <row r="105" spans="1:7" s="34" customFormat="1" ht="16.5" x14ac:dyDescent="0.25">
      <c r="A105" s="207" t="s">
        <v>21</v>
      </c>
      <c r="B105" s="207" t="s">
        <v>22</v>
      </c>
      <c r="C105" s="207" t="s">
        <v>29</v>
      </c>
      <c r="D105" s="207" t="s">
        <v>23</v>
      </c>
      <c r="E105" s="207" t="s">
        <v>24</v>
      </c>
      <c r="F105" s="28" t="s">
        <v>25</v>
      </c>
      <c r="G105" s="29">
        <v>100</v>
      </c>
    </row>
    <row r="106" spans="1:7" s="34" customFormat="1" ht="16.5" x14ac:dyDescent="0.25">
      <c r="A106" s="207"/>
      <c r="B106" s="207"/>
      <c r="C106" s="207"/>
      <c r="D106" s="207"/>
      <c r="E106" s="207"/>
      <c r="F106" s="28" t="s">
        <v>33</v>
      </c>
      <c r="G106" s="29">
        <v>100</v>
      </c>
    </row>
    <row r="107" spans="1:7" s="34" customFormat="1" ht="16.5" x14ac:dyDescent="0.25">
      <c r="A107" s="207"/>
      <c r="B107" s="207"/>
      <c r="C107" s="207"/>
      <c r="D107" s="207"/>
      <c r="E107" s="207"/>
      <c r="F107" s="28" t="s">
        <v>26</v>
      </c>
      <c r="G107" s="29" t="s">
        <v>56</v>
      </c>
    </row>
    <row r="108" spans="1:7" s="34" customFormat="1" ht="33" x14ac:dyDescent="0.25">
      <c r="A108" s="207"/>
      <c r="B108" s="207"/>
      <c r="C108" s="207"/>
      <c r="D108" s="207"/>
      <c r="E108" s="207"/>
      <c r="F108" s="28" t="s">
        <v>34</v>
      </c>
      <c r="G108" s="29" t="s">
        <v>56</v>
      </c>
    </row>
    <row r="109" spans="1:7" s="34" customFormat="1" ht="16.5" x14ac:dyDescent="0.25">
      <c r="A109" s="207"/>
      <c r="B109" s="207"/>
      <c r="C109" s="207"/>
      <c r="D109" s="207"/>
      <c r="E109" s="207"/>
      <c r="F109" s="28" t="s">
        <v>27</v>
      </c>
      <c r="G109" s="29" t="s">
        <v>56</v>
      </c>
    </row>
    <row r="110" spans="1:7" s="34" customFormat="1" ht="47.25" x14ac:dyDescent="0.25">
      <c r="A110" s="36" t="s">
        <v>1136</v>
      </c>
      <c r="B110" s="36" t="s">
        <v>1135</v>
      </c>
      <c r="C110" s="36" t="s">
        <v>369</v>
      </c>
      <c r="D110" s="36" t="s">
        <v>51</v>
      </c>
      <c r="E110" s="48" t="s">
        <v>55</v>
      </c>
      <c r="F110" s="28" t="s">
        <v>36</v>
      </c>
      <c r="G110" s="29" t="s">
        <v>56</v>
      </c>
    </row>
    <row r="111" spans="1:7" s="34" customFormat="1" ht="16.5" customHeight="1" x14ac:dyDescent="0.25">
      <c r="A111" s="224" t="s">
        <v>28</v>
      </c>
      <c r="B111" s="225"/>
      <c r="C111" s="225"/>
      <c r="D111" s="225"/>
      <c r="E111" s="225"/>
      <c r="F111" s="225"/>
      <c r="G111" s="226"/>
    </row>
    <row r="112" spans="1:7" s="34" customFormat="1" ht="17.100000000000001" customHeight="1" x14ac:dyDescent="0.25">
      <c r="A112" s="195" t="str">
        <f>A32</f>
        <v>Porcentaje de acuerdos del Sistema Nacional de Transparencia cumplidos por sus integrantes.</v>
      </c>
      <c r="B112" s="196"/>
      <c r="C112" s="196"/>
      <c r="D112" s="196"/>
      <c r="E112" s="196"/>
      <c r="F112" s="196"/>
      <c r="G112" s="197"/>
    </row>
    <row r="113" spans="1:7" ht="17.100000000000001" customHeight="1" x14ac:dyDescent="0.25">
      <c r="A113" s="10" t="s">
        <v>130</v>
      </c>
      <c r="B113" s="180"/>
      <c r="C113" s="181"/>
      <c r="D113" s="181"/>
      <c r="E113" s="181"/>
      <c r="F113" s="181"/>
      <c r="G113" s="182"/>
    </row>
    <row r="114" spans="1:7" ht="17.100000000000001" customHeight="1" x14ac:dyDescent="0.25">
      <c r="A114" s="10" t="s">
        <v>129</v>
      </c>
      <c r="B114" s="189"/>
      <c r="C114" s="190"/>
      <c r="D114" s="190"/>
      <c r="E114" s="190"/>
      <c r="F114" s="190"/>
      <c r="G114" s="191"/>
    </row>
    <row r="115" spans="1:7" s="34" customFormat="1" ht="17.100000000000001" customHeight="1" x14ac:dyDescent="0.25">
      <c r="A115" s="195" t="str">
        <f>A40</f>
        <v>Porcentaje de propuestas fortalecidas de los integrantes e instancias del Sistema Nacional de Transparencia que llegan a ser parte de instrumentos normativos o de política pública del Sistema.</v>
      </c>
      <c r="B115" s="196"/>
      <c r="C115" s="196"/>
      <c r="D115" s="196"/>
      <c r="E115" s="196"/>
      <c r="F115" s="196"/>
      <c r="G115" s="197"/>
    </row>
    <row r="116" spans="1:7" ht="17.100000000000001" customHeight="1" x14ac:dyDescent="0.25">
      <c r="A116" s="10" t="s">
        <v>130</v>
      </c>
      <c r="B116" s="180"/>
      <c r="C116" s="181"/>
      <c r="D116" s="181"/>
      <c r="E116" s="181"/>
      <c r="F116" s="181"/>
      <c r="G116" s="182"/>
    </row>
    <row r="117" spans="1:7" ht="17.100000000000001" customHeight="1" x14ac:dyDescent="0.25">
      <c r="A117" s="10" t="s">
        <v>129</v>
      </c>
      <c r="B117" s="189"/>
      <c r="C117" s="190"/>
      <c r="D117" s="190"/>
      <c r="E117" s="190"/>
      <c r="F117" s="190"/>
      <c r="G117" s="191"/>
    </row>
    <row r="118" spans="1:7" s="34" customFormat="1" ht="17.100000000000001" customHeight="1" x14ac:dyDescent="0.25">
      <c r="A118" s="195" t="str">
        <f>A48</f>
        <v>Porcentaje de cobertura normativa en materias prioritarias para el funcionamiento del Sistema Nacional de Transparencia.</v>
      </c>
      <c r="B118" s="196"/>
      <c r="C118" s="196"/>
      <c r="D118" s="196"/>
      <c r="E118" s="196"/>
      <c r="F118" s="196"/>
      <c r="G118" s="197"/>
    </row>
    <row r="119" spans="1:7" ht="16.5" x14ac:dyDescent="0.25">
      <c r="A119" s="10" t="s">
        <v>130</v>
      </c>
      <c r="B119" s="180"/>
      <c r="C119" s="181"/>
      <c r="D119" s="181"/>
      <c r="E119" s="181"/>
      <c r="F119" s="181"/>
      <c r="G119" s="182"/>
    </row>
    <row r="120" spans="1:7" ht="17.100000000000001" customHeight="1" x14ac:dyDescent="0.25">
      <c r="A120" s="10" t="s">
        <v>129</v>
      </c>
      <c r="B120" s="189"/>
      <c r="C120" s="190"/>
      <c r="D120" s="190"/>
      <c r="E120" s="190"/>
      <c r="F120" s="190"/>
      <c r="G120" s="191"/>
    </row>
    <row r="121" spans="1:7" s="34" customFormat="1" ht="17.100000000000001" customHeight="1" x14ac:dyDescent="0.25">
      <c r="A121" s="195" t="str">
        <f>A54</f>
        <v>Porcentaje de propuestas de instrumentos de política pública del Sistema Nacional de Transparencia con acciones de acompañamiento.</v>
      </c>
      <c r="B121" s="196"/>
      <c r="C121" s="196"/>
      <c r="D121" s="196"/>
      <c r="E121" s="196"/>
      <c r="F121" s="196"/>
      <c r="G121" s="197"/>
    </row>
    <row r="122" spans="1:7" ht="16.5" x14ac:dyDescent="0.25">
      <c r="A122" s="10" t="s">
        <v>130</v>
      </c>
      <c r="B122" s="180"/>
      <c r="C122" s="181"/>
      <c r="D122" s="181"/>
      <c r="E122" s="181"/>
      <c r="F122" s="181"/>
      <c r="G122" s="182"/>
    </row>
    <row r="123" spans="1:7" ht="17.100000000000001" customHeight="1" x14ac:dyDescent="0.25">
      <c r="A123" s="10" t="s">
        <v>129</v>
      </c>
      <c r="B123" s="189"/>
      <c r="C123" s="190"/>
      <c r="D123" s="190"/>
      <c r="E123" s="190"/>
      <c r="F123" s="190"/>
      <c r="G123" s="191"/>
    </row>
    <row r="124" spans="1:7" s="34" customFormat="1" ht="17.100000000000001" customHeight="1" x14ac:dyDescent="0.25">
      <c r="A124" s="195" t="str">
        <f>A60</f>
        <v>Porcentaje de acuerdos tomados por el Consejo Nacional con acciones de acompañamiento.</v>
      </c>
      <c r="B124" s="196"/>
      <c r="C124" s="196"/>
      <c r="D124" s="196"/>
      <c r="E124" s="196"/>
      <c r="F124" s="196"/>
      <c r="G124" s="197"/>
    </row>
    <row r="125" spans="1:7" ht="16.5" x14ac:dyDescent="0.25">
      <c r="A125" s="10" t="s">
        <v>130</v>
      </c>
      <c r="B125" s="180"/>
      <c r="C125" s="181"/>
      <c r="D125" s="181"/>
      <c r="E125" s="181"/>
      <c r="F125" s="181"/>
      <c r="G125" s="182"/>
    </row>
    <row r="126" spans="1:7" ht="17.100000000000001" customHeight="1" x14ac:dyDescent="0.25">
      <c r="A126" s="10" t="s">
        <v>129</v>
      </c>
      <c r="B126" s="189"/>
      <c r="C126" s="190"/>
      <c r="D126" s="190"/>
      <c r="E126" s="190"/>
      <c r="F126" s="190"/>
      <c r="G126" s="191"/>
    </row>
    <row r="127" spans="1:7" s="34" customFormat="1" ht="17.100000000000001" customHeight="1" x14ac:dyDescent="0.25">
      <c r="A127" s="195" t="str">
        <f>A68</f>
        <v>Porcentaje de propuestas de instrumentos normativos  documentadas y listas para su análisis.</v>
      </c>
      <c r="B127" s="196"/>
      <c r="C127" s="196"/>
      <c r="D127" s="196"/>
      <c r="E127" s="196"/>
      <c r="F127" s="196"/>
      <c r="G127" s="197"/>
    </row>
    <row r="128" spans="1:7" ht="68.099999999999994" customHeight="1" x14ac:dyDescent="0.25">
      <c r="A128" s="10" t="s">
        <v>130</v>
      </c>
      <c r="B128" s="180" t="s">
        <v>1267</v>
      </c>
      <c r="C128" s="181"/>
      <c r="D128" s="181"/>
      <c r="E128" s="181"/>
      <c r="F128" s="181"/>
      <c r="G128" s="182"/>
    </row>
    <row r="129" spans="1:7" ht="17.100000000000001" customHeight="1" x14ac:dyDescent="0.25">
      <c r="A129" s="10" t="s">
        <v>129</v>
      </c>
      <c r="B129" s="189"/>
      <c r="C129" s="190"/>
      <c r="D129" s="190"/>
      <c r="E129" s="190"/>
      <c r="F129" s="190"/>
      <c r="G129" s="191"/>
    </row>
    <row r="130" spans="1:7" s="34" customFormat="1" ht="16.5" customHeight="1" x14ac:dyDescent="0.25">
      <c r="A130" s="195" t="str">
        <f>A74</f>
        <v>Porcentaje de instrumentos normativos dictaminados respecto del total.</v>
      </c>
      <c r="B130" s="196"/>
      <c r="C130" s="196"/>
      <c r="D130" s="196"/>
      <c r="E130" s="196"/>
      <c r="F130" s="196"/>
      <c r="G130" s="197"/>
    </row>
    <row r="131" spans="1:7" ht="51" customHeight="1" x14ac:dyDescent="0.25">
      <c r="A131" s="10" t="s">
        <v>130</v>
      </c>
      <c r="B131" s="180" t="s">
        <v>1268</v>
      </c>
      <c r="C131" s="181"/>
      <c r="D131" s="181"/>
      <c r="E131" s="181"/>
      <c r="F131" s="181"/>
      <c r="G131" s="182"/>
    </row>
    <row r="132" spans="1:7" ht="17.100000000000001" customHeight="1" x14ac:dyDescent="0.25">
      <c r="A132" s="10" t="s">
        <v>129</v>
      </c>
      <c r="B132" s="189"/>
      <c r="C132" s="190"/>
      <c r="D132" s="190"/>
      <c r="E132" s="190"/>
      <c r="F132" s="190"/>
      <c r="G132" s="191"/>
    </row>
    <row r="133" spans="1:7" s="34" customFormat="1" ht="17.100000000000001" customHeight="1" x14ac:dyDescent="0.25">
      <c r="A133" s="195" t="str">
        <f>A80</f>
        <v>Porcentaje de instrumentos normativos publicados.</v>
      </c>
      <c r="B133" s="196"/>
      <c r="C133" s="196"/>
      <c r="D133" s="196"/>
      <c r="E133" s="196"/>
      <c r="F133" s="196"/>
      <c r="G133" s="197"/>
    </row>
    <row r="134" spans="1:7" ht="16.5" x14ac:dyDescent="0.25">
      <c r="A134" s="10" t="s">
        <v>130</v>
      </c>
      <c r="B134" s="180"/>
      <c r="C134" s="181"/>
      <c r="D134" s="181"/>
      <c r="E134" s="181"/>
      <c r="F134" s="181"/>
      <c r="G134" s="182"/>
    </row>
    <row r="135" spans="1:7" ht="17.100000000000001" customHeight="1" x14ac:dyDescent="0.25">
      <c r="A135" s="10" t="s">
        <v>129</v>
      </c>
      <c r="B135" s="189"/>
      <c r="C135" s="190"/>
      <c r="D135" s="190"/>
      <c r="E135" s="190"/>
      <c r="F135" s="190"/>
      <c r="G135" s="191"/>
    </row>
    <row r="136" spans="1:7" s="34" customFormat="1" ht="17.100000000000001" customHeight="1" x14ac:dyDescent="0.25">
      <c r="A136" s="195" t="str">
        <f>A86</f>
        <v>Porcentaje de contenidos enviados por los integrantes del Sistema Nacional de Transparencia analizados para su integración en las propuestas de instrumentos de política pública.</v>
      </c>
      <c r="B136" s="196"/>
      <c r="C136" s="196"/>
      <c r="D136" s="196"/>
      <c r="E136" s="196"/>
      <c r="F136" s="196"/>
      <c r="G136" s="197"/>
    </row>
    <row r="137" spans="1:7" ht="51" customHeight="1" x14ac:dyDescent="0.25">
      <c r="A137" s="10" t="s">
        <v>130</v>
      </c>
      <c r="B137" s="180" t="s">
        <v>1269</v>
      </c>
      <c r="C137" s="181"/>
      <c r="D137" s="181"/>
      <c r="E137" s="181"/>
      <c r="F137" s="181"/>
      <c r="G137" s="182"/>
    </row>
    <row r="138" spans="1:7" ht="17.100000000000001" customHeight="1" x14ac:dyDescent="0.25">
      <c r="A138" s="10" t="s">
        <v>129</v>
      </c>
      <c r="B138" s="189"/>
      <c r="C138" s="190"/>
      <c r="D138" s="190"/>
      <c r="E138" s="190"/>
      <c r="F138" s="190"/>
      <c r="G138" s="191"/>
    </row>
    <row r="139" spans="1:7" s="34" customFormat="1" ht="17.100000000000001" customHeight="1" x14ac:dyDescent="0.25">
      <c r="A139" s="195" t="str">
        <f>A92</f>
        <v>Porcentaje de actividades realizadas por las instancias del Sistema Nacional de Transparencia que cuentan con el acompañamiento de la Dirección General Técnica, Seguimiento y Normatividad</v>
      </c>
      <c r="B139" s="196"/>
      <c r="C139" s="196"/>
      <c r="D139" s="196"/>
      <c r="E139" s="196"/>
      <c r="F139" s="196"/>
      <c r="G139" s="197"/>
    </row>
    <row r="140" spans="1:7" ht="33.950000000000003" customHeight="1" x14ac:dyDescent="0.25">
      <c r="A140" s="10" t="s">
        <v>130</v>
      </c>
      <c r="B140" s="180" t="s">
        <v>1270</v>
      </c>
      <c r="C140" s="181"/>
      <c r="D140" s="181"/>
      <c r="E140" s="181"/>
      <c r="F140" s="181"/>
      <c r="G140" s="182"/>
    </row>
    <row r="141" spans="1:7" ht="17.100000000000001" customHeight="1" x14ac:dyDescent="0.25">
      <c r="A141" s="10" t="s">
        <v>129</v>
      </c>
      <c r="B141" s="189"/>
      <c r="C141" s="190"/>
      <c r="D141" s="190"/>
      <c r="E141" s="190"/>
      <c r="F141" s="190"/>
      <c r="G141" s="191"/>
    </row>
    <row r="142" spans="1:7" s="34" customFormat="1" ht="17.100000000000001" customHeight="1" x14ac:dyDescent="0.25">
      <c r="A142" s="195" t="str">
        <f>A98</f>
        <v>Porcentaje de registro de las actividades de los integrantes del Sistema Nacional de Transparencia referentes a los Programas Nacionales</v>
      </c>
      <c r="B142" s="196"/>
      <c r="C142" s="196"/>
      <c r="D142" s="196"/>
      <c r="E142" s="196"/>
      <c r="F142" s="196"/>
      <c r="G142" s="197"/>
    </row>
    <row r="143" spans="1:7" ht="16.5" x14ac:dyDescent="0.25">
      <c r="A143" s="10" t="s">
        <v>130</v>
      </c>
      <c r="B143" s="180"/>
      <c r="C143" s="181"/>
      <c r="D143" s="181"/>
      <c r="E143" s="181"/>
      <c r="F143" s="181"/>
      <c r="G143" s="182"/>
    </row>
    <row r="144" spans="1:7" ht="17.100000000000001" customHeight="1" x14ac:dyDescent="0.25">
      <c r="A144" s="10" t="s">
        <v>129</v>
      </c>
      <c r="B144" s="189"/>
      <c r="C144" s="190"/>
      <c r="D144" s="190"/>
      <c r="E144" s="190"/>
      <c r="F144" s="190"/>
      <c r="G144" s="191"/>
    </row>
    <row r="145" spans="1:7" s="34" customFormat="1" ht="17.100000000000001" customHeight="1" x14ac:dyDescent="0.25">
      <c r="A145" s="195" t="str">
        <f>A104</f>
        <v>Porcentaje de acuerdos del Consejo Nacional del Sistema Nacional de Transparencia con acciones de verificación desde la Dirección General Técnica Seguimiento y Normatividad.</v>
      </c>
      <c r="B145" s="196"/>
      <c r="C145" s="196"/>
      <c r="D145" s="196"/>
      <c r="E145" s="196"/>
      <c r="F145" s="196"/>
      <c r="G145" s="197"/>
    </row>
    <row r="146" spans="1:7" ht="16.5" x14ac:dyDescent="0.25">
      <c r="A146" s="10" t="s">
        <v>130</v>
      </c>
      <c r="B146" s="180"/>
      <c r="C146" s="181"/>
      <c r="D146" s="181"/>
      <c r="E146" s="181"/>
      <c r="F146" s="181"/>
      <c r="G146" s="182"/>
    </row>
    <row r="147" spans="1:7" ht="17.100000000000001" customHeight="1" x14ac:dyDescent="0.25">
      <c r="A147" s="10" t="s">
        <v>129</v>
      </c>
      <c r="B147" s="189"/>
      <c r="C147" s="190"/>
      <c r="D147" s="190"/>
      <c r="E147" s="190"/>
      <c r="F147" s="190"/>
      <c r="G147" s="191"/>
    </row>
    <row r="148" spans="1:7" s="34" customFormat="1" ht="17.100000000000001" customHeight="1" x14ac:dyDescent="0.25">
      <c r="A148" s="195" t="str">
        <f>A110</f>
        <v>Porcentaje de informes elaborados sobre el Sistema Nacional de Transparencia.</v>
      </c>
      <c r="B148" s="196"/>
      <c r="C148" s="196"/>
      <c r="D148" s="196"/>
      <c r="E148" s="196"/>
      <c r="F148" s="196"/>
      <c r="G148" s="197"/>
    </row>
    <row r="149" spans="1:7" ht="16.5" x14ac:dyDescent="0.25">
      <c r="A149" s="10" t="s">
        <v>130</v>
      </c>
      <c r="B149" s="180"/>
      <c r="C149" s="181"/>
      <c r="D149" s="181"/>
      <c r="E149" s="181"/>
      <c r="F149" s="181"/>
      <c r="G149" s="182"/>
    </row>
    <row r="150" spans="1:7" ht="17.100000000000001" customHeight="1" x14ac:dyDescent="0.25">
      <c r="A150" s="10" t="s">
        <v>129</v>
      </c>
      <c r="B150" s="189"/>
      <c r="C150" s="190"/>
      <c r="D150" s="190"/>
      <c r="E150" s="190"/>
      <c r="F150" s="190"/>
      <c r="G150" s="191"/>
    </row>
    <row r="151" spans="1:7" s="34" customFormat="1" ht="17.100000000000001" customHeight="1" x14ac:dyDescent="0.25">
      <c r="A151" s="251"/>
      <c r="B151" s="251"/>
      <c r="C151" s="251"/>
      <c r="D151" s="251"/>
      <c r="E151" s="251"/>
      <c r="F151" s="251"/>
      <c r="G151" s="251"/>
    </row>
    <row r="152" spans="1:7" s="34" customFormat="1" ht="17.100000000000001" customHeight="1" x14ac:dyDescent="0.25">
      <c r="A152" s="224" t="s">
        <v>35</v>
      </c>
      <c r="B152" s="225"/>
      <c r="C152" s="225"/>
      <c r="D152" s="225"/>
      <c r="E152" s="225"/>
      <c r="F152" s="225"/>
      <c r="G152" s="226"/>
    </row>
    <row r="153" spans="1:7" s="34" customFormat="1" ht="17.100000000000001" customHeight="1" x14ac:dyDescent="0.25">
      <c r="A153" s="195" t="str">
        <f>A112</f>
        <v>Porcentaje de acuerdos del Sistema Nacional de Transparencia cumplidos por sus integrantes.</v>
      </c>
      <c r="B153" s="196"/>
      <c r="C153" s="196"/>
      <c r="D153" s="196"/>
      <c r="E153" s="196"/>
      <c r="F153" s="196"/>
      <c r="G153" s="197"/>
    </row>
    <row r="154" spans="1:7" s="34" customFormat="1" ht="17.100000000000001" customHeight="1" x14ac:dyDescent="0.25">
      <c r="A154" s="37" t="s">
        <v>30</v>
      </c>
      <c r="B154" s="180"/>
      <c r="C154" s="181"/>
      <c r="D154" s="181"/>
      <c r="E154" s="181"/>
      <c r="F154" s="181"/>
      <c r="G154" s="182"/>
    </row>
    <row r="155" spans="1:7" s="34" customFormat="1" ht="17.100000000000001" customHeight="1" x14ac:dyDescent="0.25">
      <c r="A155" s="37" t="s">
        <v>31</v>
      </c>
      <c r="B155" s="189" t="s">
        <v>107</v>
      </c>
      <c r="C155" s="190"/>
      <c r="D155" s="190"/>
      <c r="E155" s="190"/>
      <c r="F155" s="190"/>
      <c r="G155" s="191"/>
    </row>
    <row r="156" spans="1:7" s="34" customFormat="1" ht="17.100000000000001" customHeight="1" x14ac:dyDescent="0.25">
      <c r="A156" s="37" t="s">
        <v>32</v>
      </c>
      <c r="B156" s="189" t="s">
        <v>107</v>
      </c>
      <c r="C156" s="190"/>
      <c r="D156" s="190"/>
      <c r="E156" s="190"/>
      <c r="F156" s="190"/>
      <c r="G156" s="191"/>
    </row>
    <row r="157" spans="1:7" s="34" customFormat="1" ht="17.100000000000001" customHeight="1" x14ac:dyDescent="0.25">
      <c r="A157" s="195" t="str">
        <f>A115</f>
        <v>Porcentaje de propuestas fortalecidas de los integrantes e instancias del Sistema Nacional de Transparencia que llegan a ser parte de instrumentos normativos o de política pública del Sistema.</v>
      </c>
      <c r="B157" s="196"/>
      <c r="C157" s="196"/>
      <c r="D157" s="196"/>
      <c r="E157" s="196"/>
      <c r="F157" s="196"/>
      <c r="G157" s="197"/>
    </row>
    <row r="158" spans="1:7" ht="17.100000000000001" customHeight="1" x14ac:dyDescent="0.25">
      <c r="A158" s="37" t="s">
        <v>30</v>
      </c>
      <c r="B158" s="180"/>
      <c r="C158" s="181"/>
      <c r="D158" s="181"/>
      <c r="E158" s="181"/>
      <c r="F158" s="181"/>
      <c r="G158" s="182"/>
    </row>
    <row r="159" spans="1:7" ht="17.100000000000001" customHeight="1" x14ac:dyDescent="0.25">
      <c r="A159" s="37" t="s">
        <v>31</v>
      </c>
      <c r="B159" s="189" t="s">
        <v>107</v>
      </c>
      <c r="C159" s="190"/>
      <c r="D159" s="190"/>
      <c r="E159" s="190"/>
      <c r="F159" s="190"/>
      <c r="G159" s="191"/>
    </row>
    <row r="160" spans="1:7" ht="17.100000000000001" customHeight="1" x14ac:dyDescent="0.25">
      <c r="A160" s="37" t="s">
        <v>32</v>
      </c>
      <c r="B160" s="189" t="s">
        <v>107</v>
      </c>
      <c r="C160" s="190"/>
      <c r="D160" s="190"/>
      <c r="E160" s="190"/>
      <c r="F160" s="190"/>
      <c r="G160" s="191"/>
    </row>
    <row r="161" spans="1:7" ht="17.100000000000001" customHeight="1" x14ac:dyDescent="0.25">
      <c r="A161" s="195" t="str">
        <f>A118</f>
        <v>Porcentaje de cobertura normativa en materias prioritarias para el funcionamiento del Sistema Nacional de Transparencia.</v>
      </c>
      <c r="B161" s="196"/>
      <c r="C161" s="196"/>
      <c r="D161" s="196"/>
      <c r="E161" s="196"/>
      <c r="F161" s="196"/>
      <c r="G161" s="197"/>
    </row>
    <row r="162" spans="1:7" ht="17.100000000000001" customHeight="1" x14ac:dyDescent="0.25">
      <c r="A162" s="37" t="s">
        <v>30</v>
      </c>
      <c r="B162" s="180"/>
      <c r="C162" s="181"/>
      <c r="D162" s="181"/>
      <c r="E162" s="181"/>
      <c r="F162" s="181"/>
      <c r="G162" s="182"/>
    </row>
    <row r="163" spans="1:7" ht="17.100000000000001" customHeight="1" x14ac:dyDescent="0.25">
      <c r="A163" s="37" t="s">
        <v>31</v>
      </c>
      <c r="B163" s="189" t="s">
        <v>107</v>
      </c>
      <c r="C163" s="190"/>
      <c r="D163" s="190"/>
      <c r="E163" s="190"/>
      <c r="F163" s="190"/>
      <c r="G163" s="191"/>
    </row>
    <row r="164" spans="1:7" ht="17.100000000000001" customHeight="1" x14ac:dyDescent="0.25">
      <c r="A164" s="37" t="s">
        <v>32</v>
      </c>
      <c r="B164" s="189" t="s">
        <v>107</v>
      </c>
      <c r="C164" s="190"/>
      <c r="D164" s="190"/>
      <c r="E164" s="190"/>
      <c r="F164" s="190"/>
      <c r="G164" s="191"/>
    </row>
    <row r="165" spans="1:7" ht="17.100000000000001" customHeight="1" x14ac:dyDescent="0.25">
      <c r="A165" s="195" t="str">
        <f>A121</f>
        <v>Porcentaje de propuestas de instrumentos de política pública del Sistema Nacional de Transparencia con acciones de acompañamiento.</v>
      </c>
      <c r="B165" s="196"/>
      <c r="C165" s="196"/>
      <c r="D165" s="196"/>
      <c r="E165" s="196"/>
      <c r="F165" s="196"/>
      <c r="G165" s="197"/>
    </row>
    <row r="166" spans="1:7" ht="17.100000000000001" customHeight="1" x14ac:dyDescent="0.25">
      <c r="A166" s="37" t="s">
        <v>30</v>
      </c>
      <c r="B166" s="180"/>
      <c r="C166" s="181"/>
      <c r="D166" s="181"/>
      <c r="E166" s="181"/>
      <c r="F166" s="181"/>
      <c r="G166" s="182"/>
    </row>
    <row r="167" spans="1:7" ht="17.100000000000001" customHeight="1" x14ac:dyDescent="0.25">
      <c r="A167" s="37" t="s">
        <v>31</v>
      </c>
      <c r="B167" s="189" t="s">
        <v>107</v>
      </c>
      <c r="C167" s="190"/>
      <c r="D167" s="190"/>
      <c r="E167" s="190"/>
      <c r="F167" s="190"/>
      <c r="G167" s="191"/>
    </row>
    <row r="168" spans="1:7" ht="17.100000000000001" customHeight="1" x14ac:dyDescent="0.25">
      <c r="A168" s="37" t="s">
        <v>32</v>
      </c>
      <c r="B168" s="189" t="s">
        <v>107</v>
      </c>
      <c r="C168" s="190"/>
      <c r="D168" s="190"/>
      <c r="E168" s="190"/>
      <c r="F168" s="190"/>
      <c r="G168" s="191"/>
    </row>
    <row r="169" spans="1:7" ht="17.100000000000001" customHeight="1" x14ac:dyDescent="0.25">
      <c r="A169" s="195" t="str">
        <f>A124</f>
        <v>Porcentaje de acuerdos tomados por el Consejo Nacional con acciones de acompañamiento.</v>
      </c>
      <c r="B169" s="196"/>
      <c r="C169" s="196"/>
      <c r="D169" s="196"/>
      <c r="E169" s="196"/>
      <c r="F169" s="196"/>
      <c r="G169" s="197"/>
    </row>
    <row r="170" spans="1:7" ht="17.100000000000001" customHeight="1" x14ac:dyDescent="0.25">
      <c r="A170" s="37" t="s">
        <v>30</v>
      </c>
      <c r="B170" s="180"/>
      <c r="C170" s="181"/>
      <c r="D170" s="181"/>
      <c r="E170" s="181"/>
      <c r="F170" s="181"/>
      <c r="G170" s="182"/>
    </row>
    <row r="171" spans="1:7" ht="17.100000000000001" customHeight="1" x14ac:dyDescent="0.25">
      <c r="A171" s="37" t="s">
        <v>31</v>
      </c>
      <c r="B171" s="189" t="s">
        <v>107</v>
      </c>
      <c r="C171" s="190"/>
      <c r="D171" s="190"/>
      <c r="E171" s="190"/>
      <c r="F171" s="190"/>
      <c r="G171" s="191"/>
    </row>
    <row r="172" spans="1:7" ht="17.100000000000001" customHeight="1" x14ac:dyDescent="0.25">
      <c r="A172" s="37" t="s">
        <v>32</v>
      </c>
      <c r="B172" s="189" t="s">
        <v>107</v>
      </c>
      <c r="C172" s="190"/>
      <c r="D172" s="190"/>
      <c r="E172" s="190"/>
      <c r="F172" s="190"/>
      <c r="G172" s="191"/>
    </row>
    <row r="173" spans="1:7" ht="17.100000000000001" customHeight="1" x14ac:dyDescent="0.25">
      <c r="A173" s="195" t="str">
        <f>A127</f>
        <v>Porcentaje de propuestas de instrumentos normativos  documentadas y listas para su análisis.</v>
      </c>
      <c r="B173" s="196"/>
      <c r="C173" s="196"/>
      <c r="D173" s="196"/>
      <c r="E173" s="196"/>
      <c r="F173" s="196"/>
      <c r="G173" s="197"/>
    </row>
    <row r="174" spans="1:7" ht="17.100000000000001" customHeight="1" x14ac:dyDescent="0.25">
      <c r="A174" s="37" t="s">
        <v>30</v>
      </c>
      <c r="B174" s="180"/>
      <c r="C174" s="181"/>
      <c r="D174" s="181"/>
      <c r="E174" s="181"/>
      <c r="F174" s="181"/>
      <c r="G174" s="182"/>
    </row>
    <row r="175" spans="1:7" ht="17.100000000000001" customHeight="1" x14ac:dyDescent="0.25">
      <c r="A175" s="37" t="s">
        <v>31</v>
      </c>
      <c r="B175" s="189" t="s">
        <v>107</v>
      </c>
      <c r="C175" s="190"/>
      <c r="D175" s="190"/>
      <c r="E175" s="190"/>
      <c r="F175" s="190"/>
      <c r="G175" s="191"/>
    </row>
    <row r="176" spans="1:7" ht="17.100000000000001" customHeight="1" x14ac:dyDescent="0.25">
      <c r="A176" s="37" t="s">
        <v>32</v>
      </c>
      <c r="B176" s="189" t="s">
        <v>107</v>
      </c>
      <c r="C176" s="190"/>
      <c r="D176" s="190"/>
      <c r="E176" s="190"/>
      <c r="F176" s="190"/>
      <c r="G176" s="191"/>
    </row>
    <row r="177" spans="1:7" ht="17.100000000000001" customHeight="1" x14ac:dyDescent="0.25">
      <c r="A177" s="195" t="str">
        <f>A130</f>
        <v>Porcentaje de instrumentos normativos dictaminados respecto del total.</v>
      </c>
      <c r="B177" s="196"/>
      <c r="C177" s="196"/>
      <c r="D177" s="196"/>
      <c r="E177" s="196"/>
      <c r="F177" s="196"/>
      <c r="G177" s="197"/>
    </row>
    <row r="178" spans="1:7" ht="17.100000000000001" customHeight="1" x14ac:dyDescent="0.25">
      <c r="A178" s="37" t="s">
        <v>30</v>
      </c>
      <c r="B178" s="180"/>
      <c r="C178" s="181"/>
      <c r="D178" s="181"/>
      <c r="E178" s="181"/>
      <c r="F178" s="181"/>
      <c r="G178" s="182"/>
    </row>
    <row r="179" spans="1:7" ht="17.100000000000001" customHeight="1" x14ac:dyDescent="0.25">
      <c r="A179" s="37" t="s">
        <v>31</v>
      </c>
      <c r="B179" s="189" t="s">
        <v>107</v>
      </c>
      <c r="C179" s="190"/>
      <c r="D179" s="190"/>
      <c r="E179" s="190"/>
      <c r="F179" s="190"/>
      <c r="G179" s="191"/>
    </row>
    <row r="180" spans="1:7" ht="17.100000000000001" customHeight="1" x14ac:dyDescent="0.25">
      <c r="A180" s="37" t="s">
        <v>32</v>
      </c>
      <c r="B180" s="189" t="s">
        <v>107</v>
      </c>
      <c r="C180" s="190"/>
      <c r="D180" s="190"/>
      <c r="E180" s="190"/>
      <c r="F180" s="190"/>
      <c r="G180" s="191"/>
    </row>
    <row r="181" spans="1:7" ht="17.100000000000001" customHeight="1" x14ac:dyDescent="0.25">
      <c r="A181" s="195" t="str">
        <f>A133</f>
        <v>Porcentaje de instrumentos normativos publicados.</v>
      </c>
      <c r="B181" s="196"/>
      <c r="C181" s="196"/>
      <c r="D181" s="196"/>
      <c r="E181" s="196"/>
      <c r="F181" s="196"/>
      <c r="G181" s="197"/>
    </row>
    <row r="182" spans="1:7" ht="17.100000000000001" customHeight="1" x14ac:dyDescent="0.25">
      <c r="A182" s="37" t="s">
        <v>30</v>
      </c>
      <c r="B182" s="180"/>
      <c r="C182" s="181"/>
      <c r="D182" s="181"/>
      <c r="E182" s="181"/>
      <c r="F182" s="181"/>
      <c r="G182" s="182"/>
    </row>
    <row r="183" spans="1:7" ht="17.100000000000001" customHeight="1" x14ac:dyDescent="0.25">
      <c r="A183" s="37" t="s">
        <v>31</v>
      </c>
      <c r="B183" s="189"/>
      <c r="C183" s="190"/>
      <c r="D183" s="190"/>
      <c r="E183" s="190"/>
      <c r="F183" s="190"/>
      <c r="G183" s="191"/>
    </row>
    <row r="184" spans="1:7" ht="17.100000000000001" customHeight="1" x14ac:dyDescent="0.25">
      <c r="A184" s="37" t="s">
        <v>32</v>
      </c>
      <c r="B184" s="322"/>
      <c r="C184" s="323"/>
      <c r="D184" s="323"/>
      <c r="E184" s="323"/>
      <c r="F184" s="323"/>
      <c r="G184" s="324"/>
    </row>
    <row r="185" spans="1:7" ht="17.100000000000001" customHeight="1" x14ac:dyDescent="0.25">
      <c r="A185" s="195" t="str">
        <f>A136</f>
        <v>Porcentaje de contenidos enviados por los integrantes del Sistema Nacional de Transparencia analizados para su integración en las propuestas de instrumentos de política pública.</v>
      </c>
      <c r="B185" s="196"/>
      <c r="C185" s="196"/>
      <c r="D185" s="196"/>
      <c r="E185" s="196"/>
      <c r="F185" s="196"/>
      <c r="G185" s="197"/>
    </row>
    <row r="186" spans="1:7" ht="17.100000000000001" customHeight="1" x14ac:dyDescent="0.25">
      <c r="A186" s="37" t="s">
        <v>30</v>
      </c>
      <c r="B186" s="180"/>
      <c r="C186" s="181"/>
      <c r="D186" s="181"/>
      <c r="E186" s="181"/>
      <c r="F186" s="181"/>
      <c r="G186" s="182"/>
    </row>
    <row r="187" spans="1:7" ht="17.100000000000001" customHeight="1" x14ac:dyDescent="0.25">
      <c r="A187" s="37" t="s">
        <v>31</v>
      </c>
      <c r="B187" s="189" t="s">
        <v>107</v>
      </c>
      <c r="C187" s="190"/>
      <c r="D187" s="190"/>
      <c r="E187" s="190"/>
      <c r="F187" s="190"/>
      <c r="G187" s="191"/>
    </row>
    <row r="188" spans="1:7" ht="17.100000000000001" customHeight="1" x14ac:dyDescent="0.25">
      <c r="A188" s="37" t="s">
        <v>32</v>
      </c>
      <c r="B188" s="189" t="s">
        <v>107</v>
      </c>
      <c r="C188" s="190"/>
      <c r="D188" s="190"/>
      <c r="E188" s="190"/>
      <c r="F188" s="190"/>
      <c r="G188" s="191"/>
    </row>
    <row r="189" spans="1:7" ht="17.100000000000001" customHeight="1" x14ac:dyDescent="0.25">
      <c r="A189" s="195" t="str">
        <f>A139</f>
        <v>Porcentaje de actividades realizadas por las instancias del Sistema Nacional de Transparencia que cuentan con el acompañamiento de la Dirección General Técnica, Seguimiento y Normatividad</v>
      </c>
      <c r="B189" s="196"/>
      <c r="C189" s="196"/>
      <c r="D189" s="196"/>
      <c r="E189" s="196"/>
      <c r="F189" s="196"/>
      <c r="G189" s="197"/>
    </row>
    <row r="190" spans="1:7" ht="17.100000000000001" customHeight="1" x14ac:dyDescent="0.25">
      <c r="A190" s="37" t="s">
        <v>30</v>
      </c>
      <c r="B190" s="180"/>
      <c r="C190" s="181"/>
      <c r="D190" s="181"/>
      <c r="E190" s="181"/>
      <c r="F190" s="181"/>
      <c r="G190" s="182"/>
    </row>
    <row r="191" spans="1:7" ht="17.100000000000001" customHeight="1" x14ac:dyDescent="0.25">
      <c r="A191" s="37" t="s">
        <v>31</v>
      </c>
      <c r="B191" s="189" t="s">
        <v>107</v>
      </c>
      <c r="C191" s="190"/>
      <c r="D191" s="190"/>
      <c r="E191" s="190"/>
      <c r="F191" s="190"/>
      <c r="G191" s="191"/>
    </row>
    <row r="192" spans="1:7" ht="17.100000000000001" customHeight="1" x14ac:dyDescent="0.25">
      <c r="A192" s="37" t="s">
        <v>32</v>
      </c>
      <c r="B192" s="189" t="s">
        <v>107</v>
      </c>
      <c r="C192" s="190"/>
      <c r="D192" s="190"/>
      <c r="E192" s="190"/>
      <c r="F192" s="190"/>
      <c r="G192" s="191"/>
    </row>
    <row r="193" spans="1:7" ht="17.100000000000001" customHeight="1" x14ac:dyDescent="0.25">
      <c r="A193" s="195" t="str">
        <f>A142</f>
        <v>Porcentaje de registro de las actividades de los integrantes del Sistema Nacional de Transparencia referentes a los Programas Nacionales</v>
      </c>
      <c r="B193" s="196"/>
      <c r="C193" s="196"/>
      <c r="D193" s="196"/>
      <c r="E193" s="196"/>
      <c r="F193" s="196"/>
      <c r="G193" s="197"/>
    </row>
    <row r="194" spans="1:7" ht="17.100000000000001" customHeight="1" x14ac:dyDescent="0.25">
      <c r="A194" s="37" t="s">
        <v>30</v>
      </c>
      <c r="B194" s="180"/>
      <c r="C194" s="181"/>
      <c r="D194" s="181"/>
      <c r="E194" s="181"/>
      <c r="F194" s="181"/>
      <c r="G194" s="182"/>
    </row>
    <row r="195" spans="1:7" ht="17.100000000000001" customHeight="1" x14ac:dyDescent="0.25">
      <c r="A195" s="37" t="s">
        <v>31</v>
      </c>
      <c r="B195" s="322"/>
      <c r="C195" s="323"/>
      <c r="D195" s="323"/>
      <c r="E195" s="323"/>
      <c r="F195" s="323"/>
      <c r="G195" s="324"/>
    </row>
    <row r="196" spans="1:7" ht="17.100000000000001" customHeight="1" x14ac:dyDescent="0.25">
      <c r="A196" s="37" t="s">
        <v>32</v>
      </c>
      <c r="B196" s="322"/>
      <c r="C196" s="323"/>
      <c r="D196" s="323"/>
      <c r="E196" s="323"/>
      <c r="F196" s="323"/>
      <c r="G196" s="324"/>
    </row>
    <row r="197" spans="1:7" ht="17.100000000000001" customHeight="1" x14ac:dyDescent="0.25">
      <c r="A197" s="195" t="str">
        <f>A145</f>
        <v>Porcentaje de acuerdos del Consejo Nacional del Sistema Nacional de Transparencia con acciones de verificación desde la Dirección General Técnica Seguimiento y Normatividad.</v>
      </c>
      <c r="B197" s="196"/>
      <c r="C197" s="196"/>
      <c r="D197" s="196"/>
      <c r="E197" s="196"/>
      <c r="F197" s="196"/>
      <c r="G197" s="197"/>
    </row>
    <row r="198" spans="1:7" ht="17.100000000000001" customHeight="1" x14ac:dyDescent="0.25">
      <c r="A198" s="37" t="s">
        <v>30</v>
      </c>
      <c r="B198" s="180"/>
      <c r="C198" s="181"/>
      <c r="D198" s="181"/>
      <c r="E198" s="181"/>
      <c r="F198" s="181"/>
      <c r="G198" s="182"/>
    </row>
    <row r="199" spans="1:7" ht="17.100000000000001" customHeight="1" x14ac:dyDescent="0.25">
      <c r="A199" s="37" t="s">
        <v>31</v>
      </c>
      <c r="B199" s="189" t="s">
        <v>107</v>
      </c>
      <c r="C199" s="190"/>
      <c r="D199" s="190"/>
      <c r="E199" s="190"/>
      <c r="F199" s="190"/>
      <c r="G199" s="191"/>
    </row>
    <row r="200" spans="1:7" ht="17.100000000000001" customHeight="1" x14ac:dyDescent="0.25">
      <c r="A200" s="37" t="s">
        <v>32</v>
      </c>
      <c r="B200" s="189" t="s">
        <v>107</v>
      </c>
      <c r="C200" s="190"/>
      <c r="D200" s="190"/>
      <c r="E200" s="190"/>
      <c r="F200" s="190"/>
      <c r="G200" s="191"/>
    </row>
    <row r="201" spans="1:7" ht="17.100000000000001" customHeight="1" x14ac:dyDescent="0.25">
      <c r="A201" s="195" t="str">
        <f>A148</f>
        <v>Porcentaje de informes elaborados sobre el Sistema Nacional de Transparencia.</v>
      </c>
      <c r="B201" s="196"/>
      <c r="C201" s="196"/>
      <c r="D201" s="196"/>
      <c r="E201" s="196"/>
      <c r="F201" s="196"/>
      <c r="G201" s="197"/>
    </row>
    <row r="202" spans="1:7" ht="17.100000000000001" customHeight="1" x14ac:dyDescent="0.25">
      <c r="A202" s="37" t="s">
        <v>30</v>
      </c>
      <c r="B202" s="180"/>
      <c r="C202" s="181"/>
      <c r="D202" s="181"/>
      <c r="E202" s="181"/>
      <c r="F202" s="181"/>
      <c r="G202" s="182"/>
    </row>
    <row r="203" spans="1:7" ht="17.100000000000001" customHeight="1" x14ac:dyDescent="0.25">
      <c r="A203" s="37" t="s">
        <v>31</v>
      </c>
      <c r="B203" s="189" t="s">
        <v>107</v>
      </c>
      <c r="C203" s="190"/>
      <c r="D203" s="190"/>
      <c r="E203" s="190"/>
      <c r="F203" s="190"/>
      <c r="G203" s="191"/>
    </row>
    <row r="204" spans="1:7" ht="17.100000000000001" customHeight="1" x14ac:dyDescent="0.25">
      <c r="A204" s="37" t="s">
        <v>32</v>
      </c>
      <c r="B204" s="189" t="s">
        <v>107</v>
      </c>
      <c r="C204" s="190"/>
      <c r="D204" s="190"/>
      <c r="E204" s="190"/>
      <c r="F204" s="190"/>
      <c r="G204" s="191"/>
    </row>
    <row r="205" spans="1:7" ht="17.100000000000001" customHeight="1" x14ac:dyDescent="0.25">
      <c r="A205" s="195"/>
      <c r="B205" s="196"/>
      <c r="C205" s="196"/>
      <c r="D205" s="196"/>
      <c r="E205" s="196"/>
      <c r="F205" s="196"/>
      <c r="G205" s="197"/>
    </row>
  </sheetData>
  <mergeCells count="208">
    <mergeCell ref="E105:E109"/>
    <mergeCell ref="A148:G148"/>
    <mergeCell ref="B149:G149"/>
    <mergeCell ref="B150:G150"/>
    <mergeCell ref="A201:G201"/>
    <mergeCell ref="B202:G202"/>
    <mergeCell ref="B203:G203"/>
    <mergeCell ref="B204:G204"/>
    <mergeCell ref="B198:G198"/>
    <mergeCell ref="B199:G199"/>
    <mergeCell ref="B200:G200"/>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205:G205"/>
    <mergeCell ref="B192:G192"/>
    <mergeCell ref="A193:G193"/>
    <mergeCell ref="B194:G194"/>
    <mergeCell ref="B195:G195"/>
    <mergeCell ref="B196:G196"/>
    <mergeCell ref="A197:G197"/>
    <mergeCell ref="B186:G186"/>
    <mergeCell ref="B187:G187"/>
    <mergeCell ref="B188:G188"/>
    <mergeCell ref="A189:G189"/>
    <mergeCell ref="B190:G190"/>
    <mergeCell ref="B191:G191"/>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47:G147"/>
    <mergeCell ref="A151:G151"/>
    <mergeCell ref="A152:G152"/>
    <mergeCell ref="A153:G153"/>
    <mergeCell ref="B154:G154"/>
    <mergeCell ref="B155:G155"/>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17:G117"/>
    <mergeCell ref="A118:G118"/>
    <mergeCell ref="B119:G119"/>
    <mergeCell ref="B120:G120"/>
    <mergeCell ref="A121:G121"/>
    <mergeCell ref="B122:G122"/>
    <mergeCell ref="A111:G111"/>
    <mergeCell ref="A112:G112"/>
    <mergeCell ref="B113:G113"/>
    <mergeCell ref="B114:G114"/>
    <mergeCell ref="A115:G115"/>
    <mergeCell ref="B116:G116"/>
    <mergeCell ref="A105:A109"/>
    <mergeCell ref="B105:B109"/>
    <mergeCell ref="C105:C10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D105:D109"/>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60"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45850"/>
    <pageSetUpPr fitToPage="1"/>
  </sheetPr>
  <dimension ref="A2:F29"/>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1219</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ht="16.5" customHeight="1" x14ac:dyDescent="0.25">
      <c r="A14" s="179"/>
      <c r="B14" s="179"/>
      <c r="C14" s="179"/>
      <c r="D14" s="179"/>
      <c r="E14" s="179"/>
      <c r="F14" s="179"/>
    </row>
    <row r="15" spans="1:6" s="16" customFormat="1" ht="32.25" customHeight="1" x14ac:dyDescent="0.25">
      <c r="B15" s="163" t="s">
        <v>75</v>
      </c>
      <c r="C15" s="163"/>
      <c r="D15" s="163"/>
      <c r="E15" s="163"/>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85</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71.353797</v>
      </c>
      <c r="C20" s="5">
        <v>47.653747000000003</v>
      </c>
      <c r="D20" s="5">
        <v>42.892906240000002</v>
      </c>
      <c r="E20" s="7">
        <f>D20/B20</f>
        <v>0.60112997546577662</v>
      </c>
    </row>
    <row r="21" spans="1:6" s="16" customFormat="1" ht="19.5" x14ac:dyDescent="0.25">
      <c r="A21" s="2" t="s">
        <v>17</v>
      </c>
      <c r="B21" s="5">
        <v>76.426638430000011</v>
      </c>
      <c r="C21" s="5">
        <v>52.50460643000001</v>
      </c>
      <c r="D21" s="5">
        <v>42.892906240000002</v>
      </c>
      <c r="E21" s="7">
        <f>D21/B21</f>
        <v>0.56122979004612483</v>
      </c>
    </row>
    <row r="22" spans="1:6" x14ac:dyDescent="0.25">
      <c r="B22" s="38"/>
      <c r="C22" s="38"/>
      <c r="D22" s="38"/>
      <c r="E22" s="38"/>
    </row>
    <row r="24" spans="1:6" ht="36" customHeight="1" x14ac:dyDescent="0.25">
      <c r="A24" s="175" t="s">
        <v>1165</v>
      </c>
      <c r="B24" s="175"/>
      <c r="C24" s="175"/>
      <c r="D24" s="175"/>
      <c r="E24" s="175"/>
      <c r="F24" s="175"/>
    </row>
    <row r="25" spans="1:6" ht="80.25" customHeight="1" x14ac:dyDescent="0.25">
      <c r="A25" s="174" t="s">
        <v>527</v>
      </c>
      <c r="B25" s="174"/>
      <c r="C25" s="174"/>
      <c r="D25" s="174"/>
      <c r="E25" s="174"/>
      <c r="F25" s="174"/>
    </row>
    <row r="26" spans="1:6" ht="24" customHeight="1" x14ac:dyDescent="0.25">
      <c r="A26" s="173" t="s">
        <v>83</v>
      </c>
      <c r="B26" s="173"/>
      <c r="C26" s="173"/>
      <c r="D26" s="173"/>
      <c r="E26" s="173"/>
      <c r="F26" s="173"/>
    </row>
    <row r="27" spans="1:6" ht="21.75" customHeight="1" x14ac:dyDescent="0.25">
      <c r="A27" s="173" t="s">
        <v>84</v>
      </c>
      <c r="B27" s="173"/>
      <c r="C27" s="173"/>
      <c r="D27" s="173"/>
      <c r="E27" s="173"/>
      <c r="F27" s="173"/>
    </row>
    <row r="28" spans="1:6" x14ac:dyDescent="0.25">
      <c r="A28" s="39"/>
      <c r="B28" s="39"/>
      <c r="C28" s="39"/>
      <c r="D28" s="39"/>
      <c r="E28" s="39"/>
      <c r="F28" s="39"/>
    </row>
    <row r="29" spans="1:6" x14ac:dyDescent="0.25">
      <c r="A29" s="39"/>
      <c r="B29" s="39"/>
      <c r="C29" s="39"/>
      <c r="D29" s="39"/>
      <c r="E29" s="39"/>
      <c r="F29" s="39"/>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57C71"/>
  </sheetPr>
  <dimension ref="A1:G283"/>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370</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371</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47</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1175</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'E004'!B20</f>
        <v>71.353797</v>
      </c>
      <c r="D22" s="240"/>
      <c r="E22" s="23">
        <f>'E004'!C20</f>
        <v>47.653747000000003</v>
      </c>
      <c r="F22" s="23">
        <f>'E004'!D20</f>
        <v>42.892906240000002</v>
      </c>
      <c r="G22" s="24">
        <f>F22/C22*100</f>
        <v>60.11299754657766</v>
      </c>
    </row>
    <row r="23" spans="1:7" ht="16.5" customHeight="1" x14ac:dyDescent="0.25">
      <c r="A23" s="207" t="s">
        <v>17</v>
      </c>
      <c r="B23" s="207"/>
      <c r="C23" s="241">
        <f>'E004'!B21</f>
        <v>76.426638430000011</v>
      </c>
      <c r="D23" s="242"/>
      <c r="E23" s="23">
        <f>'E004'!C21</f>
        <v>52.50460643000001</v>
      </c>
      <c r="F23" s="23">
        <f>'E004'!D21</f>
        <v>42.892906240000002</v>
      </c>
      <c r="G23" s="25">
        <f>F23/C23*100</f>
        <v>56.122979004612482</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3.3</v>
      </c>
    </row>
    <row r="28" spans="1:7" ht="16.5" x14ac:dyDescent="0.25">
      <c r="A28" s="207"/>
      <c r="B28" s="207"/>
      <c r="C28" s="207"/>
      <c r="D28" s="207"/>
      <c r="E28" s="207"/>
      <c r="F28" s="28" t="s">
        <v>33</v>
      </c>
      <c r="G28" s="29">
        <v>3.3</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126" x14ac:dyDescent="0.25">
      <c r="A32" s="36" t="s">
        <v>372</v>
      </c>
      <c r="B32" s="36" t="s">
        <v>373</v>
      </c>
      <c r="C32" s="36" t="s">
        <v>1016</v>
      </c>
      <c r="D32" s="36" t="s">
        <v>57</v>
      </c>
      <c r="E32" s="33" t="s">
        <v>49</v>
      </c>
      <c r="F32" s="54"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78</v>
      </c>
    </row>
    <row r="36" spans="1:7" ht="16.5" x14ac:dyDescent="0.25">
      <c r="A36" s="207"/>
      <c r="B36" s="207"/>
      <c r="C36" s="207"/>
      <c r="D36" s="207"/>
      <c r="E36" s="207"/>
      <c r="F36" s="28" t="s">
        <v>33</v>
      </c>
      <c r="G36" s="29">
        <v>78</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78.75" x14ac:dyDescent="0.25">
      <c r="A40" s="32" t="s">
        <v>374</v>
      </c>
      <c r="B40" s="32" t="s">
        <v>375</v>
      </c>
      <c r="C40" s="32" t="s">
        <v>376</v>
      </c>
      <c r="D40" s="32" t="s">
        <v>51</v>
      </c>
      <c r="E40" s="33" t="s">
        <v>141</v>
      </c>
      <c r="F40" s="44" t="s">
        <v>36</v>
      </c>
      <c r="G40" s="29" t="s">
        <v>56</v>
      </c>
    </row>
    <row r="41" spans="1:7" ht="16.5" x14ac:dyDescent="0.25">
      <c r="A41" s="207" t="s">
        <v>21</v>
      </c>
      <c r="B41" s="207" t="s">
        <v>22</v>
      </c>
      <c r="C41" s="207" t="s">
        <v>29</v>
      </c>
      <c r="D41" s="207" t="s">
        <v>23</v>
      </c>
      <c r="E41" s="207" t="s">
        <v>24</v>
      </c>
      <c r="F41" s="26" t="s">
        <v>25</v>
      </c>
      <c r="G41" s="27">
        <v>50</v>
      </c>
    </row>
    <row r="42" spans="1:7" ht="16.5" x14ac:dyDescent="0.25">
      <c r="A42" s="207"/>
      <c r="B42" s="207"/>
      <c r="C42" s="207"/>
      <c r="D42" s="207"/>
      <c r="E42" s="207"/>
      <c r="F42" s="28" t="s">
        <v>33</v>
      </c>
      <c r="G42" s="29">
        <v>50</v>
      </c>
    </row>
    <row r="43" spans="1:7" ht="16.5" x14ac:dyDescent="0.25">
      <c r="A43" s="207"/>
      <c r="B43" s="207"/>
      <c r="C43" s="207"/>
      <c r="D43" s="207"/>
      <c r="E43" s="207"/>
      <c r="F43" s="28" t="s">
        <v>26</v>
      </c>
      <c r="G43" s="27" t="s">
        <v>56</v>
      </c>
    </row>
    <row r="44" spans="1:7" ht="33" x14ac:dyDescent="0.25">
      <c r="A44" s="207"/>
      <c r="B44" s="207"/>
      <c r="C44" s="207"/>
      <c r="D44" s="207"/>
      <c r="E44" s="207"/>
      <c r="F44" s="28" t="s">
        <v>34</v>
      </c>
      <c r="G44" s="29" t="s">
        <v>56</v>
      </c>
    </row>
    <row r="45" spans="1:7" ht="16.5" x14ac:dyDescent="0.25">
      <c r="A45" s="207"/>
      <c r="B45" s="207"/>
      <c r="C45" s="207"/>
      <c r="D45" s="207"/>
      <c r="E45" s="207"/>
      <c r="F45" s="28" t="s">
        <v>27</v>
      </c>
      <c r="G45" s="27" t="s">
        <v>56</v>
      </c>
    </row>
    <row r="46" spans="1:7" ht="78.75" x14ac:dyDescent="0.25">
      <c r="A46" s="32" t="s">
        <v>377</v>
      </c>
      <c r="B46" s="32" t="s">
        <v>1017</v>
      </c>
      <c r="C46" s="32" t="s">
        <v>378</v>
      </c>
      <c r="D46" s="32" t="s">
        <v>51</v>
      </c>
      <c r="E46" s="33" t="s">
        <v>141</v>
      </c>
      <c r="F46" s="44" t="s">
        <v>36</v>
      </c>
      <c r="G46" s="29" t="s">
        <v>56</v>
      </c>
    </row>
    <row r="47" spans="1:7" ht="16.5" x14ac:dyDescent="0.25">
      <c r="A47" s="243" t="s">
        <v>1204</v>
      </c>
      <c r="B47" s="244"/>
      <c r="C47" s="244"/>
      <c r="D47" s="244"/>
      <c r="E47" s="244"/>
      <c r="F47" s="244"/>
      <c r="G47" s="245"/>
    </row>
    <row r="48" spans="1:7" ht="16.5" x14ac:dyDescent="0.25">
      <c r="A48" s="238" t="s">
        <v>19</v>
      </c>
      <c r="B48" s="238"/>
      <c r="C48" s="238"/>
      <c r="D48" s="238"/>
      <c r="E48" s="238"/>
      <c r="F48" s="238" t="s">
        <v>20</v>
      </c>
      <c r="G48" s="238"/>
    </row>
    <row r="49" spans="1:7" ht="16.5" x14ac:dyDescent="0.25">
      <c r="A49" s="207" t="s">
        <v>21</v>
      </c>
      <c r="B49" s="207" t="s">
        <v>22</v>
      </c>
      <c r="C49" s="207" t="s">
        <v>29</v>
      </c>
      <c r="D49" s="207" t="s">
        <v>23</v>
      </c>
      <c r="E49" s="207" t="s">
        <v>24</v>
      </c>
      <c r="F49" s="28" t="s">
        <v>25</v>
      </c>
      <c r="G49" s="66">
        <v>100</v>
      </c>
    </row>
    <row r="50" spans="1:7" ht="16.5" x14ac:dyDescent="0.25">
      <c r="A50" s="207"/>
      <c r="B50" s="207"/>
      <c r="C50" s="207"/>
      <c r="D50" s="207"/>
      <c r="E50" s="207"/>
      <c r="F50" s="28" t="s">
        <v>33</v>
      </c>
      <c r="G50" s="66">
        <v>100</v>
      </c>
    </row>
    <row r="51" spans="1:7" ht="16.5" x14ac:dyDescent="0.25">
      <c r="A51" s="207"/>
      <c r="B51" s="207"/>
      <c r="C51" s="207"/>
      <c r="D51" s="207"/>
      <c r="E51" s="207"/>
      <c r="F51" s="28" t="s">
        <v>26</v>
      </c>
      <c r="G51" s="66" t="s">
        <v>56</v>
      </c>
    </row>
    <row r="52" spans="1:7" ht="33" x14ac:dyDescent="0.25">
      <c r="A52" s="207"/>
      <c r="B52" s="207"/>
      <c r="C52" s="207"/>
      <c r="D52" s="207"/>
      <c r="E52" s="207"/>
      <c r="F52" s="28" t="s">
        <v>34</v>
      </c>
      <c r="G52" s="66" t="s">
        <v>56</v>
      </c>
    </row>
    <row r="53" spans="1:7" ht="16.5" x14ac:dyDescent="0.25">
      <c r="A53" s="207"/>
      <c r="B53" s="207"/>
      <c r="C53" s="207"/>
      <c r="D53" s="207"/>
      <c r="E53" s="207"/>
      <c r="F53" s="28" t="s">
        <v>27</v>
      </c>
      <c r="G53" s="66" t="s">
        <v>56</v>
      </c>
    </row>
    <row r="54" spans="1:7" ht="78.75" x14ac:dyDescent="0.25">
      <c r="A54" s="32" t="s">
        <v>379</v>
      </c>
      <c r="B54" s="32" t="s">
        <v>380</v>
      </c>
      <c r="C54" s="32" t="s">
        <v>381</v>
      </c>
      <c r="D54" s="32" t="s">
        <v>51</v>
      </c>
      <c r="E54" s="33" t="s">
        <v>55</v>
      </c>
      <c r="F54" s="44" t="s">
        <v>36</v>
      </c>
      <c r="G54" s="66" t="s">
        <v>56</v>
      </c>
    </row>
    <row r="55" spans="1:7" ht="16.5" x14ac:dyDescent="0.25">
      <c r="A55" s="207" t="s">
        <v>21</v>
      </c>
      <c r="B55" s="207" t="s">
        <v>22</v>
      </c>
      <c r="C55" s="207" t="s">
        <v>29</v>
      </c>
      <c r="D55" s="207" t="s">
        <v>23</v>
      </c>
      <c r="E55" s="207" t="s">
        <v>24</v>
      </c>
      <c r="F55" s="28" t="s">
        <v>25</v>
      </c>
      <c r="G55" s="66">
        <v>100</v>
      </c>
    </row>
    <row r="56" spans="1:7" ht="16.5" x14ac:dyDescent="0.25">
      <c r="A56" s="207"/>
      <c r="B56" s="207"/>
      <c r="C56" s="207"/>
      <c r="D56" s="207"/>
      <c r="E56" s="207"/>
      <c r="F56" s="28" t="s">
        <v>33</v>
      </c>
      <c r="G56" s="66">
        <v>100</v>
      </c>
    </row>
    <row r="57" spans="1:7" ht="16.5" x14ac:dyDescent="0.25">
      <c r="A57" s="207"/>
      <c r="B57" s="207"/>
      <c r="C57" s="207"/>
      <c r="D57" s="207"/>
      <c r="E57" s="207"/>
      <c r="F57" s="28" t="s">
        <v>26</v>
      </c>
      <c r="G57" s="66" t="s">
        <v>56</v>
      </c>
    </row>
    <row r="58" spans="1:7" ht="33" x14ac:dyDescent="0.25">
      <c r="A58" s="207"/>
      <c r="B58" s="207"/>
      <c r="C58" s="207"/>
      <c r="D58" s="207"/>
      <c r="E58" s="207"/>
      <c r="F58" s="28" t="s">
        <v>34</v>
      </c>
      <c r="G58" s="66" t="s">
        <v>56</v>
      </c>
    </row>
    <row r="59" spans="1:7" ht="16.5" x14ac:dyDescent="0.25">
      <c r="A59" s="207"/>
      <c r="B59" s="207"/>
      <c r="C59" s="207"/>
      <c r="D59" s="207"/>
      <c r="E59" s="207"/>
      <c r="F59" s="28" t="s">
        <v>27</v>
      </c>
      <c r="G59" s="66" t="s">
        <v>56</v>
      </c>
    </row>
    <row r="60" spans="1:7" ht="94.5" x14ac:dyDescent="0.25">
      <c r="A60" s="36" t="s">
        <v>1295</v>
      </c>
      <c r="B60" s="36" t="s">
        <v>1298</v>
      </c>
      <c r="C60" s="36" t="s">
        <v>382</v>
      </c>
      <c r="D60" s="36" t="s">
        <v>51</v>
      </c>
      <c r="E60" s="33" t="s">
        <v>55</v>
      </c>
      <c r="F60" s="44" t="s">
        <v>36</v>
      </c>
      <c r="G60" s="66" t="s">
        <v>56</v>
      </c>
    </row>
    <row r="61" spans="1:7" ht="16.5" x14ac:dyDescent="0.25">
      <c r="A61" s="207" t="s">
        <v>21</v>
      </c>
      <c r="B61" s="207" t="s">
        <v>22</v>
      </c>
      <c r="C61" s="207" t="s">
        <v>29</v>
      </c>
      <c r="D61" s="207" t="s">
        <v>23</v>
      </c>
      <c r="E61" s="207" t="s">
        <v>24</v>
      </c>
      <c r="F61" s="28" t="s">
        <v>25</v>
      </c>
      <c r="G61" s="66">
        <v>100</v>
      </c>
    </row>
    <row r="62" spans="1:7" ht="16.5" x14ac:dyDescent="0.25">
      <c r="A62" s="207"/>
      <c r="B62" s="207"/>
      <c r="C62" s="207"/>
      <c r="D62" s="207"/>
      <c r="E62" s="207"/>
      <c r="F62" s="28" t="s">
        <v>33</v>
      </c>
      <c r="G62" s="66">
        <v>100</v>
      </c>
    </row>
    <row r="63" spans="1:7" ht="16.5" x14ac:dyDescent="0.25">
      <c r="A63" s="207"/>
      <c r="B63" s="207"/>
      <c r="C63" s="207"/>
      <c r="D63" s="207"/>
      <c r="E63" s="207"/>
      <c r="F63" s="28" t="s">
        <v>26</v>
      </c>
      <c r="G63" s="66" t="s">
        <v>56</v>
      </c>
    </row>
    <row r="64" spans="1:7" ht="33" x14ac:dyDescent="0.25">
      <c r="A64" s="207"/>
      <c r="B64" s="207"/>
      <c r="C64" s="207"/>
      <c r="D64" s="207"/>
      <c r="E64" s="207"/>
      <c r="F64" s="28" t="s">
        <v>34</v>
      </c>
      <c r="G64" s="66" t="s">
        <v>56</v>
      </c>
    </row>
    <row r="65" spans="1:7" ht="16.5" x14ac:dyDescent="0.25">
      <c r="A65" s="207"/>
      <c r="B65" s="207"/>
      <c r="C65" s="207"/>
      <c r="D65" s="207"/>
      <c r="E65" s="207"/>
      <c r="F65" s="28" t="s">
        <v>27</v>
      </c>
      <c r="G65" s="66" t="s">
        <v>56</v>
      </c>
    </row>
    <row r="66" spans="1:7" ht="47.25" x14ac:dyDescent="0.25">
      <c r="A66" s="32" t="s">
        <v>1018</v>
      </c>
      <c r="B66" s="32" t="s">
        <v>383</v>
      </c>
      <c r="C66" s="32" t="s">
        <v>1019</v>
      </c>
      <c r="D66" s="32" t="s">
        <v>51</v>
      </c>
      <c r="E66" s="33" t="s">
        <v>54</v>
      </c>
      <c r="F66" s="28" t="s">
        <v>36</v>
      </c>
      <c r="G66" s="66" t="s">
        <v>56</v>
      </c>
    </row>
    <row r="67" spans="1:7" ht="16.5" x14ac:dyDescent="0.25">
      <c r="A67" s="207" t="s">
        <v>21</v>
      </c>
      <c r="B67" s="207" t="s">
        <v>22</v>
      </c>
      <c r="C67" s="207" t="s">
        <v>29</v>
      </c>
      <c r="D67" s="207" t="s">
        <v>23</v>
      </c>
      <c r="E67" s="207" t="s">
        <v>24</v>
      </c>
      <c r="F67" s="28" t="s">
        <v>25</v>
      </c>
      <c r="G67" s="66">
        <v>100</v>
      </c>
    </row>
    <row r="68" spans="1:7" ht="16.5" x14ac:dyDescent="0.25">
      <c r="A68" s="207"/>
      <c r="B68" s="207"/>
      <c r="C68" s="207"/>
      <c r="D68" s="207"/>
      <c r="E68" s="207"/>
      <c r="F68" s="28" t="s">
        <v>33</v>
      </c>
      <c r="G68" s="66">
        <v>100</v>
      </c>
    </row>
    <row r="69" spans="1:7" ht="16.5" x14ac:dyDescent="0.25">
      <c r="A69" s="207"/>
      <c r="B69" s="207"/>
      <c r="C69" s="207"/>
      <c r="D69" s="207"/>
      <c r="E69" s="207"/>
      <c r="F69" s="28" t="s">
        <v>26</v>
      </c>
      <c r="G69" s="66" t="s">
        <v>56</v>
      </c>
    </row>
    <row r="70" spans="1:7" ht="33" x14ac:dyDescent="0.25">
      <c r="A70" s="207"/>
      <c r="B70" s="207"/>
      <c r="C70" s="207"/>
      <c r="D70" s="207"/>
      <c r="E70" s="207"/>
      <c r="F70" s="28" t="s">
        <v>34</v>
      </c>
      <c r="G70" s="66" t="s">
        <v>56</v>
      </c>
    </row>
    <row r="71" spans="1:7" ht="16.5" x14ac:dyDescent="0.25">
      <c r="A71" s="207"/>
      <c r="B71" s="207"/>
      <c r="C71" s="207"/>
      <c r="D71" s="207"/>
      <c r="E71" s="207"/>
      <c r="F71" s="28" t="s">
        <v>27</v>
      </c>
      <c r="G71" s="66" t="s">
        <v>56</v>
      </c>
    </row>
    <row r="72" spans="1:7" ht="78.75" x14ac:dyDescent="0.25">
      <c r="A72" s="55" t="s">
        <v>1020</v>
      </c>
      <c r="B72" s="32" t="s">
        <v>1029</v>
      </c>
      <c r="C72" s="32" t="s">
        <v>1022</v>
      </c>
      <c r="D72" s="32" t="s">
        <v>384</v>
      </c>
      <c r="E72" s="33" t="s">
        <v>55</v>
      </c>
      <c r="F72" s="44" t="s">
        <v>36</v>
      </c>
      <c r="G72" s="66" t="s">
        <v>56</v>
      </c>
    </row>
    <row r="73" spans="1:7" ht="16.5" x14ac:dyDescent="0.25">
      <c r="A73" s="207" t="s">
        <v>21</v>
      </c>
      <c r="B73" s="207" t="s">
        <v>22</v>
      </c>
      <c r="C73" s="207" t="s">
        <v>29</v>
      </c>
      <c r="D73" s="207" t="s">
        <v>23</v>
      </c>
      <c r="E73" s="207" t="s">
        <v>24</v>
      </c>
      <c r="F73" s="28" t="s">
        <v>25</v>
      </c>
      <c r="G73" s="66">
        <v>98</v>
      </c>
    </row>
    <row r="74" spans="1:7" ht="16.5" x14ac:dyDescent="0.25">
      <c r="A74" s="207"/>
      <c r="B74" s="207"/>
      <c r="C74" s="207"/>
      <c r="D74" s="207"/>
      <c r="E74" s="207"/>
      <c r="F74" s="28" t="s">
        <v>33</v>
      </c>
      <c r="G74" s="66">
        <v>98</v>
      </c>
    </row>
    <row r="75" spans="1:7" ht="16.5" x14ac:dyDescent="0.25">
      <c r="A75" s="207"/>
      <c r="B75" s="207"/>
      <c r="C75" s="207"/>
      <c r="D75" s="207"/>
      <c r="E75" s="207"/>
      <c r="F75" s="28" t="s">
        <v>26</v>
      </c>
      <c r="G75" s="66" t="s">
        <v>56</v>
      </c>
    </row>
    <row r="76" spans="1:7" ht="33" x14ac:dyDescent="0.25">
      <c r="A76" s="207"/>
      <c r="B76" s="207"/>
      <c r="C76" s="207"/>
      <c r="D76" s="207"/>
      <c r="E76" s="207"/>
      <c r="F76" s="28" t="s">
        <v>34</v>
      </c>
      <c r="G76" s="66" t="s">
        <v>56</v>
      </c>
    </row>
    <row r="77" spans="1:7" ht="16.5" x14ac:dyDescent="0.25">
      <c r="A77" s="207"/>
      <c r="B77" s="207"/>
      <c r="C77" s="207"/>
      <c r="D77" s="207"/>
      <c r="E77" s="207"/>
      <c r="F77" s="28" t="s">
        <v>27</v>
      </c>
      <c r="G77" s="66" t="s">
        <v>56</v>
      </c>
    </row>
    <row r="78" spans="1:7" ht="94.5" x14ac:dyDescent="0.25">
      <c r="A78" s="36" t="s">
        <v>385</v>
      </c>
      <c r="B78" s="36" t="s">
        <v>386</v>
      </c>
      <c r="C78" s="36" t="s">
        <v>1023</v>
      </c>
      <c r="D78" s="36" t="s">
        <v>51</v>
      </c>
      <c r="E78" s="33" t="s">
        <v>55</v>
      </c>
      <c r="F78" s="44" t="s">
        <v>36</v>
      </c>
      <c r="G78" s="66" t="s">
        <v>56</v>
      </c>
    </row>
    <row r="79" spans="1:7" ht="16.5" x14ac:dyDescent="0.25">
      <c r="A79" s="207" t="s">
        <v>21</v>
      </c>
      <c r="B79" s="207" t="s">
        <v>22</v>
      </c>
      <c r="C79" s="207" t="s">
        <v>29</v>
      </c>
      <c r="D79" s="207" t="s">
        <v>23</v>
      </c>
      <c r="E79" s="207" t="s">
        <v>24</v>
      </c>
      <c r="F79" s="28" t="s">
        <v>25</v>
      </c>
      <c r="G79" s="66">
        <v>100</v>
      </c>
    </row>
    <row r="80" spans="1:7" ht="16.5" x14ac:dyDescent="0.25">
      <c r="A80" s="207"/>
      <c r="B80" s="207"/>
      <c r="C80" s="207"/>
      <c r="D80" s="207"/>
      <c r="E80" s="207"/>
      <c r="F80" s="28" t="s">
        <v>33</v>
      </c>
      <c r="G80" s="66">
        <v>100</v>
      </c>
    </row>
    <row r="81" spans="1:7" ht="16.5" x14ac:dyDescent="0.25">
      <c r="A81" s="207"/>
      <c r="B81" s="207"/>
      <c r="C81" s="207"/>
      <c r="D81" s="207"/>
      <c r="E81" s="207"/>
      <c r="F81" s="28" t="s">
        <v>26</v>
      </c>
      <c r="G81" s="66" t="s">
        <v>56</v>
      </c>
    </row>
    <row r="82" spans="1:7" ht="33" x14ac:dyDescent="0.25">
      <c r="A82" s="207"/>
      <c r="B82" s="207"/>
      <c r="C82" s="207"/>
      <c r="D82" s="207"/>
      <c r="E82" s="207"/>
      <c r="F82" s="28" t="s">
        <v>34</v>
      </c>
      <c r="G82" s="66" t="s">
        <v>56</v>
      </c>
    </row>
    <row r="83" spans="1:7" ht="16.5" x14ac:dyDescent="0.25">
      <c r="A83" s="207"/>
      <c r="B83" s="207"/>
      <c r="C83" s="207"/>
      <c r="D83" s="207"/>
      <c r="E83" s="207"/>
      <c r="F83" s="28" t="s">
        <v>27</v>
      </c>
      <c r="G83" s="66" t="s">
        <v>56</v>
      </c>
    </row>
    <row r="84" spans="1:7" ht="63" x14ac:dyDescent="0.25">
      <c r="A84" s="32" t="s">
        <v>1021</v>
      </c>
      <c r="B84" s="36" t="s">
        <v>387</v>
      </c>
      <c r="C84" s="32" t="s">
        <v>1157</v>
      </c>
      <c r="D84" s="32" t="s">
        <v>51</v>
      </c>
      <c r="E84" s="33" t="s">
        <v>55</v>
      </c>
      <c r="F84" s="28" t="s">
        <v>36</v>
      </c>
      <c r="G84" s="66" t="s">
        <v>56</v>
      </c>
    </row>
    <row r="85" spans="1:7" ht="16.5" x14ac:dyDescent="0.25">
      <c r="A85" s="207" t="s">
        <v>21</v>
      </c>
      <c r="B85" s="207" t="s">
        <v>22</v>
      </c>
      <c r="C85" s="207" t="s">
        <v>29</v>
      </c>
      <c r="D85" s="207" t="s">
        <v>23</v>
      </c>
      <c r="E85" s="207" t="s">
        <v>24</v>
      </c>
      <c r="F85" s="28" t="s">
        <v>25</v>
      </c>
      <c r="G85" s="66">
        <v>100</v>
      </c>
    </row>
    <row r="86" spans="1:7" ht="16.5" x14ac:dyDescent="0.25">
      <c r="A86" s="207"/>
      <c r="B86" s="207"/>
      <c r="C86" s="207"/>
      <c r="D86" s="207"/>
      <c r="E86" s="207"/>
      <c r="F86" s="28" t="s">
        <v>33</v>
      </c>
      <c r="G86" s="66">
        <v>100</v>
      </c>
    </row>
    <row r="87" spans="1:7" ht="16.5" x14ac:dyDescent="0.25">
      <c r="A87" s="207"/>
      <c r="B87" s="207"/>
      <c r="C87" s="207"/>
      <c r="D87" s="207"/>
      <c r="E87" s="207"/>
      <c r="F87" s="28" t="s">
        <v>26</v>
      </c>
      <c r="G87" s="66" t="s">
        <v>56</v>
      </c>
    </row>
    <row r="88" spans="1:7" ht="33" x14ac:dyDescent="0.25">
      <c r="A88" s="207"/>
      <c r="B88" s="207"/>
      <c r="C88" s="207"/>
      <c r="D88" s="207"/>
      <c r="E88" s="207"/>
      <c r="F88" s="28" t="s">
        <v>34</v>
      </c>
      <c r="G88" s="66" t="s">
        <v>56</v>
      </c>
    </row>
    <row r="89" spans="1:7" ht="16.5" x14ac:dyDescent="0.25">
      <c r="A89" s="207"/>
      <c r="B89" s="207"/>
      <c r="C89" s="207"/>
      <c r="D89" s="207"/>
      <c r="E89" s="207"/>
      <c r="F89" s="28" t="s">
        <v>27</v>
      </c>
      <c r="G89" s="66" t="s">
        <v>56</v>
      </c>
    </row>
    <row r="90" spans="1:7" ht="94.5" x14ac:dyDescent="0.25">
      <c r="A90" s="32" t="s">
        <v>388</v>
      </c>
      <c r="B90" s="32" t="s">
        <v>1158</v>
      </c>
      <c r="C90" s="32" t="s">
        <v>1159</v>
      </c>
      <c r="D90" s="32" t="s">
        <v>51</v>
      </c>
      <c r="E90" s="33" t="s">
        <v>55</v>
      </c>
      <c r="F90" s="28" t="s">
        <v>36</v>
      </c>
      <c r="G90" s="66" t="s">
        <v>56</v>
      </c>
    </row>
    <row r="91" spans="1:7" ht="16.5" x14ac:dyDescent="0.25">
      <c r="A91" s="243" t="s">
        <v>1205</v>
      </c>
      <c r="B91" s="244"/>
      <c r="C91" s="244"/>
      <c r="D91" s="244"/>
      <c r="E91" s="244"/>
      <c r="F91" s="244"/>
      <c r="G91" s="245"/>
    </row>
    <row r="92" spans="1:7" ht="16.5" x14ac:dyDescent="0.25">
      <c r="A92" s="238" t="s">
        <v>19</v>
      </c>
      <c r="B92" s="238"/>
      <c r="C92" s="238"/>
      <c r="D92" s="238"/>
      <c r="E92" s="238"/>
      <c r="F92" s="238" t="s">
        <v>20</v>
      </c>
      <c r="G92" s="238"/>
    </row>
    <row r="93" spans="1:7" ht="16.5" x14ac:dyDescent="0.25">
      <c r="A93" s="207" t="s">
        <v>21</v>
      </c>
      <c r="B93" s="207" t="s">
        <v>22</v>
      </c>
      <c r="C93" s="207" t="s">
        <v>29</v>
      </c>
      <c r="D93" s="207" t="s">
        <v>23</v>
      </c>
      <c r="E93" s="207" t="s">
        <v>24</v>
      </c>
      <c r="F93" s="28" t="s">
        <v>25</v>
      </c>
      <c r="G93" s="29">
        <v>100</v>
      </c>
    </row>
    <row r="94" spans="1:7" ht="16.5" x14ac:dyDescent="0.25">
      <c r="A94" s="207"/>
      <c r="B94" s="207"/>
      <c r="C94" s="207"/>
      <c r="D94" s="207"/>
      <c r="E94" s="207"/>
      <c r="F94" s="28" t="s">
        <v>33</v>
      </c>
      <c r="G94" s="29">
        <v>100</v>
      </c>
    </row>
    <row r="95" spans="1:7" ht="16.5" x14ac:dyDescent="0.25">
      <c r="A95" s="207"/>
      <c r="B95" s="207"/>
      <c r="C95" s="207"/>
      <c r="D95" s="207"/>
      <c r="E95" s="207"/>
      <c r="F95" s="28" t="s">
        <v>26</v>
      </c>
      <c r="G95" s="29">
        <v>100</v>
      </c>
    </row>
    <row r="96" spans="1:7" ht="33" x14ac:dyDescent="0.25">
      <c r="A96" s="207"/>
      <c r="B96" s="207"/>
      <c r="C96" s="207"/>
      <c r="D96" s="207"/>
      <c r="E96" s="207"/>
      <c r="F96" s="28" t="s">
        <v>34</v>
      </c>
      <c r="G96" s="29">
        <v>100</v>
      </c>
    </row>
    <row r="97" spans="1:7" ht="16.5" x14ac:dyDescent="0.25">
      <c r="A97" s="207"/>
      <c r="B97" s="207"/>
      <c r="C97" s="207"/>
      <c r="D97" s="207"/>
      <c r="E97" s="207"/>
      <c r="F97" s="28" t="s">
        <v>27</v>
      </c>
      <c r="G97" s="29">
        <f>(51/51)*100</f>
        <v>100</v>
      </c>
    </row>
    <row r="98" spans="1:7" ht="47.25" x14ac:dyDescent="0.25">
      <c r="A98" s="32" t="s">
        <v>389</v>
      </c>
      <c r="B98" s="32" t="s">
        <v>1028</v>
      </c>
      <c r="C98" s="32" t="s">
        <v>390</v>
      </c>
      <c r="D98" s="32" t="s">
        <v>51</v>
      </c>
      <c r="E98" s="33" t="s">
        <v>52</v>
      </c>
      <c r="F98" s="28" t="s">
        <v>36</v>
      </c>
      <c r="G98" s="29">
        <f>(G97/G94)*100</f>
        <v>100</v>
      </c>
    </row>
    <row r="99" spans="1:7" ht="16.5" x14ac:dyDescent="0.25">
      <c r="A99" s="207" t="s">
        <v>21</v>
      </c>
      <c r="B99" s="207" t="s">
        <v>22</v>
      </c>
      <c r="C99" s="207" t="s">
        <v>29</v>
      </c>
      <c r="D99" s="207" t="s">
        <v>23</v>
      </c>
      <c r="E99" s="207" t="s">
        <v>24</v>
      </c>
      <c r="F99" s="28" t="s">
        <v>25</v>
      </c>
      <c r="G99" s="29">
        <v>100</v>
      </c>
    </row>
    <row r="100" spans="1:7" ht="16.5" x14ac:dyDescent="0.25">
      <c r="A100" s="207"/>
      <c r="B100" s="207"/>
      <c r="C100" s="207"/>
      <c r="D100" s="207"/>
      <c r="E100" s="207"/>
      <c r="F100" s="28" t="s">
        <v>33</v>
      </c>
      <c r="G100" s="29">
        <v>100</v>
      </c>
    </row>
    <row r="101" spans="1:7" ht="16.5" x14ac:dyDescent="0.25">
      <c r="A101" s="207"/>
      <c r="B101" s="207"/>
      <c r="C101" s="207"/>
      <c r="D101" s="207"/>
      <c r="E101" s="207"/>
      <c r="F101" s="28" t="s">
        <v>26</v>
      </c>
      <c r="G101" s="29">
        <v>100</v>
      </c>
    </row>
    <row r="102" spans="1:7" ht="33" x14ac:dyDescent="0.25">
      <c r="A102" s="207"/>
      <c r="B102" s="207"/>
      <c r="C102" s="207"/>
      <c r="D102" s="207"/>
      <c r="E102" s="207"/>
      <c r="F102" s="28" t="s">
        <v>34</v>
      </c>
      <c r="G102" s="29">
        <v>100</v>
      </c>
    </row>
    <row r="103" spans="1:7" ht="16.5" x14ac:dyDescent="0.25">
      <c r="A103" s="207"/>
      <c r="B103" s="207"/>
      <c r="C103" s="207"/>
      <c r="D103" s="207"/>
      <c r="E103" s="207"/>
      <c r="F103" s="28" t="s">
        <v>27</v>
      </c>
      <c r="G103" s="29">
        <f>(35/35)*100</f>
        <v>100</v>
      </c>
    </row>
    <row r="104" spans="1:7" ht="63" x14ac:dyDescent="0.25">
      <c r="A104" s="32" t="s">
        <v>1296</v>
      </c>
      <c r="B104" s="32" t="s">
        <v>1297</v>
      </c>
      <c r="C104" s="32" t="s">
        <v>391</v>
      </c>
      <c r="D104" s="32" t="s">
        <v>51</v>
      </c>
      <c r="E104" s="33" t="s">
        <v>52</v>
      </c>
      <c r="F104" s="28" t="s">
        <v>36</v>
      </c>
      <c r="G104" s="29">
        <f>+G103/G100*100</f>
        <v>100</v>
      </c>
    </row>
    <row r="105" spans="1:7" ht="16.5" customHeight="1" x14ac:dyDescent="0.25">
      <c r="A105" s="207" t="s">
        <v>21</v>
      </c>
      <c r="B105" s="207" t="s">
        <v>22</v>
      </c>
      <c r="C105" s="207" t="s">
        <v>29</v>
      </c>
      <c r="D105" s="207" t="s">
        <v>23</v>
      </c>
      <c r="E105" s="207" t="s">
        <v>24</v>
      </c>
      <c r="F105" s="28" t="s">
        <v>25</v>
      </c>
      <c r="G105" s="29">
        <v>100</v>
      </c>
    </row>
    <row r="106" spans="1:7" ht="16.5" x14ac:dyDescent="0.25">
      <c r="A106" s="207"/>
      <c r="B106" s="207"/>
      <c r="C106" s="207"/>
      <c r="D106" s="207"/>
      <c r="E106" s="207"/>
      <c r="F106" s="28" t="s">
        <v>33</v>
      </c>
      <c r="G106" s="29">
        <v>100</v>
      </c>
    </row>
    <row r="107" spans="1:7" ht="16.5" x14ac:dyDescent="0.25">
      <c r="A107" s="207"/>
      <c r="B107" s="207"/>
      <c r="C107" s="207"/>
      <c r="D107" s="207"/>
      <c r="E107" s="207"/>
      <c r="F107" s="28" t="s">
        <v>26</v>
      </c>
      <c r="G107" s="29">
        <v>100</v>
      </c>
    </row>
    <row r="108" spans="1:7" ht="33" x14ac:dyDescent="0.25">
      <c r="A108" s="207"/>
      <c r="B108" s="207"/>
      <c r="C108" s="207"/>
      <c r="D108" s="207"/>
      <c r="E108" s="207"/>
      <c r="F108" s="28" t="s">
        <v>34</v>
      </c>
      <c r="G108" s="29">
        <v>100</v>
      </c>
    </row>
    <row r="109" spans="1:7" ht="16.5" x14ac:dyDescent="0.25">
      <c r="A109" s="207"/>
      <c r="B109" s="207"/>
      <c r="C109" s="207"/>
      <c r="D109" s="207"/>
      <c r="E109" s="207"/>
      <c r="F109" s="28" t="s">
        <v>27</v>
      </c>
      <c r="G109" s="29">
        <f>(33/33)*100</f>
        <v>100</v>
      </c>
    </row>
    <row r="110" spans="1:7" ht="63.75" customHeight="1" x14ac:dyDescent="0.25">
      <c r="A110" s="32" t="s">
        <v>392</v>
      </c>
      <c r="B110" s="32" t="s">
        <v>1027</v>
      </c>
      <c r="C110" s="32" t="s">
        <v>393</v>
      </c>
      <c r="D110" s="32" t="s">
        <v>51</v>
      </c>
      <c r="E110" s="33" t="s">
        <v>52</v>
      </c>
      <c r="F110" s="28" t="s">
        <v>36</v>
      </c>
      <c r="G110" s="29">
        <f>+G109/G106*100</f>
        <v>100</v>
      </c>
    </row>
    <row r="111" spans="1:7" ht="16.5" customHeight="1" x14ac:dyDescent="0.25">
      <c r="A111" s="207" t="s">
        <v>21</v>
      </c>
      <c r="B111" s="207" t="s">
        <v>22</v>
      </c>
      <c r="C111" s="207" t="s">
        <v>29</v>
      </c>
      <c r="D111" s="207" t="s">
        <v>23</v>
      </c>
      <c r="E111" s="207" t="s">
        <v>24</v>
      </c>
      <c r="F111" s="28" t="s">
        <v>25</v>
      </c>
      <c r="G111" s="29">
        <v>100</v>
      </c>
    </row>
    <row r="112" spans="1:7" ht="16.5" x14ac:dyDescent="0.25">
      <c r="A112" s="207"/>
      <c r="B112" s="207"/>
      <c r="C112" s="207"/>
      <c r="D112" s="207"/>
      <c r="E112" s="207"/>
      <c r="F112" s="28" t="s">
        <v>33</v>
      </c>
      <c r="G112" s="29">
        <v>100</v>
      </c>
    </row>
    <row r="113" spans="1:7" ht="16.5" x14ac:dyDescent="0.25">
      <c r="A113" s="207"/>
      <c r="B113" s="207"/>
      <c r="C113" s="207"/>
      <c r="D113" s="207"/>
      <c r="E113" s="207"/>
      <c r="F113" s="28" t="s">
        <v>26</v>
      </c>
      <c r="G113" s="29">
        <v>100</v>
      </c>
    </row>
    <row r="114" spans="1:7" ht="33" x14ac:dyDescent="0.25">
      <c r="A114" s="207"/>
      <c r="B114" s="207"/>
      <c r="C114" s="207"/>
      <c r="D114" s="207"/>
      <c r="E114" s="207"/>
      <c r="F114" s="28" t="s">
        <v>34</v>
      </c>
      <c r="G114" s="29">
        <v>100</v>
      </c>
    </row>
    <row r="115" spans="1:7" ht="16.5" x14ac:dyDescent="0.25">
      <c r="A115" s="207"/>
      <c r="B115" s="207"/>
      <c r="C115" s="207"/>
      <c r="D115" s="207"/>
      <c r="E115" s="207"/>
      <c r="F115" s="28" t="s">
        <v>27</v>
      </c>
      <c r="G115" s="29">
        <f>(11/11)*100</f>
        <v>100</v>
      </c>
    </row>
    <row r="116" spans="1:7" ht="63" x14ac:dyDescent="0.25">
      <c r="A116" s="32" t="s">
        <v>394</v>
      </c>
      <c r="B116" s="32" t="s">
        <v>511</v>
      </c>
      <c r="C116" s="32" t="s">
        <v>1024</v>
      </c>
      <c r="D116" s="32" t="s">
        <v>51</v>
      </c>
      <c r="E116" s="33" t="s">
        <v>52</v>
      </c>
      <c r="F116" s="28" t="s">
        <v>36</v>
      </c>
      <c r="G116" s="29">
        <f>+G115/G112*100</f>
        <v>100</v>
      </c>
    </row>
    <row r="117" spans="1:7" ht="16.5" customHeight="1" x14ac:dyDescent="0.25">
      <c r="A117" s="207" t="s">
        <v>21</v>
      </c>
      <c r="B117" s="207" t="s">
        <v>22</v>
      </c>
      <c r="C117" s="207" t="s">
        <v>29</v>
      </c>
      <c r="D117" s="207" t="s">
        <v>23</v>
      </c>
      <c r="E117" s="207" t="s">
        <v>24</v>
      </c>
      <c r="F117" s="28" t="s">
        <v>25</v>
      </c>
      <c r="G117" s="29">
        <v>100</v>
      </c>
    </row>
    <row r="118" spans="1:7" ht="16.5" x14ac:dyDescent="0.25">
      <c r="A118" s="207"/>
      <c r="B118" s="207"/>
      <c r="C118" s="207"/>
      <c r="D118" s="207"/>
      <c r="E118" s="207"/>
      <c r="F118" s="28" t="s">
        <v>33</v>
      </c>
      <c r="G118" s="29">
        <v>100</v>
      </c>
    </row>
    <row r="119" spans="1:7" ht="16.5" x14ac:dyDescent="0.25">
      <c r="A119" s="207"/>
      <c r="B119" s="207"/>
      <c r="C119" s="207"/>
      <c r="D119" s="207"/>
      <c r="E119" s="207"/>
      <c r="F119" s="28" t="s">
        <v>26</v>
      </c>
      <c r="G119" s="29">
        <v>100</v>
      </c>
    </row>
    <row r="120" spans="1:7" ht="33" x14ac:dyDescent="0.25">
      <c r="A120" s="207"/>
      <c r="B120" s="207"/>
      <c r="C120" s="207"/>
      <c r="D120" s="207"/>
      <c r="E120" s="207"/>
      <c r="F120" s="28" t="s">
        <v>34</v>
      </c>
      <c r="G120" s="29">
        <v>100</v>
      </c>
    </row>
    <row r="121" spans="1:7" ht="16.5" x14ac:dyDescent="0.25">
      <c r="A121" s="207"/>
      <c r="B121" s="207"/>
      <c r="C121" s="207"/>
      <c r="D121" s="207"/>
      <c r="E121" s="207"/>
      <c r="F121" s="28" t="s">
        <v>27</v>
      </c>
      <c r="G121" s="29">
        <f>(10/10)*100</f>
        <v>100</v>
      </c>
    </row>
    <row r="122" spans="1:7" ht="78.75" x14ac:dyDescent="0.25">
      <c r="A122" s="32" t="s">
        <v>395</v>
      </c>
      <c r="B122" s="32" t="s">
        <v>396</v>
      </c>
      <c r="C122" s="32" t="s">
        <v>397</v>
      </c>
      <c r="D122" s="32" t="s">
        <v>51</v>
      </c>
      <c r="E122" s="33" t="s">
        <v>52</v>
      </c>
      <c r="F122" s="28" t="s">
        <v>36</v>
      </c>
      <c r="G122" s="29">
        <f>+G121/G118*100</f>
        <v>100</v>
      </c>
    </row>
    <row r="123" spans="1:7" ht="16.5" customHeight="1" x14ac:dyDescent="0.25">
      <c r="A123" s="207" t="s">
        <v>21</v>
      </c>
      <c r="B123" s="207" t="s">
        <v>22</v>
      </c>
      <c r="C123" s="207" t="s">
        <v>29</v>
      </c>
      <c r="D123" s="207" t="s">
        <v>23</v>
      </c>
      <c r="E123" s="207" t="s">
        <v>24</v>
      </c>
      <c r="F123" s="28" t="s">
        <v>25</v>
      </c>
      <c r="G123" s="29">
        <v>100</v>
      </c>
    </row>
    <row r="124" spans="1:7" ht="16.5" x14ac:dyDescent="0.25">
      <c r="A124" s="207"/>
      <c r="B124" s="207"/>
      <c r="C124" s="207"/>
      <c r="D124" s="207"/>
      <c r="E124" s="207"/>
      <c r="F124" s="28" t="s">
        <v>33</v>
      </c>
      <c r="G124" s="29">
        <v>100</v>
      </c>
    </row>
    <row r="125" spans="1:7" ht="16.5" x14ac:dyDescent="0.25">
      <c r="A125" s="207"/>
      <c r="B125" s="207"/>
      <c r="C125" s="207"/>
      <c r="D125" s="207"/>
      <c r="E125" s="207"/>
      <c r="F125" s="28" t="s">
        <v>26</v>
      </c>
      <c r="G125" s="29">
        <v>100</v>
      </c>
    </row>
    <row r="126" spans="1:7" ht="33" x14ac:dyDescent="0.25">
      <c r="A126" s="207"/>
      <c r="B126" s="207"/>
      <c r="C126" s="207"/>
      <c r="D126" s="207"/>
      <c r="E126" s="207"/>
      <c r="F126" s="28" t="s">
        <v>34</v>
      </c>
      <c r="G126" s="29">
        <v>100</v>
      </c>
    </row>
    <row r="127" spans="1:7" ht="16.5" x14ac:dyDescent="0.25">
      <c r="A127" s="207"/>
      <c r="B127" s="207"/>
      <c r="C127" s="207"/>
      <c r="D127" s="207"/>
      <c r="E127" s="207"/>
      <c r="F127" s="28" t="s">
        <v>27</v>
      </c>
      <c r="G127" s="29">
        <f>(1271+115)/1386*100</f>
        <v>100</v>
      </c>
    </row>
    <row r="128" spans="1:7" ht="94.5" x14ac:dyDescent="0.25">
      <c r="A128" s="32" t="s">
        <v>398</v>
      </c>
      <c r="B128" s="32" t="s">
        <v>1026</v>
      </c>
      <c r="C128" s="32" t="s">
        <v>399</v>
      </c>
      <c r="D128" s="32" t="s">
        <v>51</v>
      </c>
      <c r="E128" s="33" t="s">
        <v>52</v>
      </c>
      <c r="F128" s="28" t="s">
        <v>36</v>
      </c>
      <c r="G128" s="29">
        <f>+G127/G124*100</f>
        <v>100</v>
      </c>
    </row>
    <row r="129" spans="1:7" ht="16.5" customHeight="1" x14ac:dyDescent="0.25">
      <c r="A129" s="207" t="s">
        <v>21</v>
      </c>
      <c r="B129" s="207" t="s">
        <v>22</v>
      </c>
      <c r="C129" s="207" t="s">
        <v>29</v>
      </c>
      <c r="D129" s="207" t="s">
        <v>23</v>
      </c>
      <c r="E129" s="207" t="s">
        <v>24</v>
      </c>
      <c r="F129" s="28" t="s">
        <v>25</v>
      </c>
      <c r="G129" s="29">
        <v>100</v>
      </c>
    </row>
    <row r="130" spans="1:7" ht="16.5" x14ac:dyDescent="0.25">
      <c r="A130" s="207"/>
      <c r="B130" s="207"/>
      <c r="C130" s="207"/>
      <c r="D130" s="207"/>
      <c r="E130" s="207"/>
      <c r="F130" s="28" t="s">
        <v>33</v>
      </c>
      <c r="G130" s="29">
        <v>100</v>
      </c>
    </row>
    <row r="131" spans="1:7" ht="16.5" x14ac:dyDescent="0.25">
      <c r="A131" s="207"/>
      <c r="B131" s="207"/>
      <c r="C131" s="207"/>
      <c r="D131" s="207"/>
      <c r="E131" s="207"/>
      <c r="F131" s="28" t="s">
        <v>26</v>
      </c>
      <c r="G131" s="29" t="s">
        <v>56</v>
      </c>
    </row>
    <row r="132" spans="1:7" ht="33" x14ac:dyDescent="0.25">
      <c r="A132" s="207"/>
      <c r="B132" s="207"/>
      <c r="C132" s="207"/>
      <c r="D132" s="207"/>
      <c r="E132" s="207"/>
      <c r="F132" s="28" t="s">
        <v>34</v>
      </c>
      <c r="G132" s="29" t="s">
        <v>56</v>
      </c>
    </row>
    <row r="133" spans="1:7" ht="16.5" x14ac:dyDescent="0.25">
      <c r="A133" s="207"/>
      <c r="B133" s="207"/>
      <c r="C133" s="207"/>
      <c r="D133" s="207"/>
      <c r="E133" s="207"/>
      <c r="F133" s="28" t="s">
        <v>27</v>
      </c>
      <c r="G133" s="29" t="s">
        <v>56</v>
      </c>
    </row>
    <row r="134" spans="1:7" ht="78.75" x14ac:dyDescent="0.25">
      <c r="A134" s="32" t="s">
        <v>400</v>
      </c>
      <c r="B134" s="32" t="s">
        <v>401</v>
      </c>
      <c r="C134" s="32" t="s">
        <v>402</v>
      </c>
      <c r="D134" s="32" t="s">
        <v>51</v>
      </c>
      <c r="E134" s="33" t="s">
        <v>55</v>
      </c>
      <c r="F134" s="28" t="s">
        <v>36</v>
      </c>
      <c r="G134" s="29" t="s">
        <v>56</v>
      </c>
    </row>
    <row r="135" spans="1:7" ht="16.5" customHeight="1" x14ac:dyDescent="0.25">
      <c r="A135" s="207" t="s">
        <v>21</v>
      </c>
      <c r="B135" s="207" t="s">
        <v>22</v>
      </c>
      <c r="C135" s="207" t="s">
        <v>29</v>
      </c>
      <c r="D135" s="207" t="s">
        <v>23</v>
      </c>
      <c r="E135" s="207" t="s">
        <v>24</v>
      </c>
      <c r="F135" s="28" t="s">
        <v>25</v>
      </c>
      <c r="G135" s="29">
        <v>100</v>
      </c>
    </row>
    <row r="136" spans="1:7" ht="16.5" x14ac:dyDescent="0.25">
      <c r="A136" s="207"/>
      <c r="B136" s="207"/>
      <c r="C136" s="207"/>
      <c r="D136" s="207"/>
      <c r="E136" s="207"/>
      <c r="F136" s="28" t="s">
        <v>33</v>
      </c>
      <c r="G136" s="29">
        <v>100</v>
      </c>
    </row>
    <row r="137" spans="1:7" ht="16.5" x14ac:dyDescent="0.25">
      <c r="A137" s="207"/>
      <c r="B137" s="207"/>
      <c r="C137" s="207"/>
      <c r="D137" s="207"/>
      <c r="E137" s="207"/>
      <c r="F137" s="28" t="s">
        <v>26</v>
      </c>
      <c r="G137" s="29" t="s">
        <v>56</v>
      </c>
    </row>
    <row r="138" spans="1:7" ht="33" x14ac:dyDescent="0.25">
      <c r="A138" s="207"/>
      <c r="B138" s="207"/>
      <c r="C138" s="207"/>
      <c r="D138" s="207"/>
      <c r="E138" s="207"/>
      <c r="F138" s="28" t="s">
        <v>34</v>
      </c>
      <c r="G138" s="29" t="s">
        <v>56</v>
      </c>
    </row>
    <row r="139" spans="1:7" ht="16.5" x14ac:dyDescent="0.25">
      <c r="A139" s="207"/>
      <c r="B139" s="207"/>
      <c r="C139" s="207"/>
      <c r="D139" s="207"/>
      <c r="E139" s="207"/>
      <c r="F139" s="28" t="s">
        <v>27</v>
      </c>
      <c r="G139" s="29" t="s">
        <v>56</v>
      </c>
    </row>
    <row r="140" spans="1:7" ht="78.75" x14ac:dyDescent="0.25">
      <c r="A140" s="32" t="s">
        <v>403</v>
      </c>
      <c r="B140" s="32" t="s">
        <v>404</v>
      </c>
      <c r="C140" s="32" t="s">
        <v>1025</v>
      </c>
      <c r="D140" s="32" t="s">
        <v>51</v>
      </c>
      <c r="E140" s="33" t="s">
        <v>55</v>
      </c>
      <c r="F140" s="28" t="s">
        <v>36</v>
      </c>
      <c r="G140" s="29" t="s">
        <v>56</v>
      </c>
    </row>
    <row r="141" spans="1:7" ht="16.5" customHeight="1" x14ac:dyDescent="0.25">
      <c r="A141" s="207" t="s">
        <v>21</v>
      </c>
      <c r="B141" s="207" t="s">
        <v>22</v>
      </c>
      <c r="C141" s="207" t="s">
        <v>29</v>
      </c>
      <c r="D141" s="207" t="s">
        <v>23</v>
      </c>
      <c r="E141" s="207" t="s">
        <v>24</v>
      </c>
      <c r="F141" s="28" t="s">
        <v>25</v>
      </c>
      <c r="G141" s="29">
        <v>100</v>
      </c>
    </row>
    <row r="142" spans="1:7" ht="16.5" x14ac:dyDescent="0.25">
      <c r="A142" s="207"/>
      <c r="B142" s="207"/>
      <c r="C142" s="207"/>
      <c r="D142" s="207"/>
      <c r="E142" s="207"/>
      <c r="F142" s="28" t="s">
        <v>33</v>
      </c>
      <c r="G142" s="29">
        <v>100</v>
      </c>
    </row>
    <row r="143" spans="1:7" ht="16.5" x14ac:dyDescent="0.25">
      <c r="A143" s="207"/>
      <c r="B143" s="207"/>
      <c r="C143" s="207"/>
      <c r="D143" s="207"/>
      <c r="E143" s="207"/>
      <c r="F143" s="28" t="s">
        <v>26</v>
      </c>
      <c r="G143" s="29" t="s">
        <v>56</v>
      </c>
    </row>
    <row r="144" spans="1:7" ht="33" x14ac:dyDescent="0.25">
      <c r="A144" s="207"/>
      <c r="B144" s="207"/>
      <c r="C144" s="207"/>
      <c r="D144" s="207"/>
      <c r="E144" s="207"/>
      <c r="F144" s="28" t="s">
        <v>34</v>
      </c>
      <c r="G144" s="29" t="s">
        <v>56</v>
      </c>
    </row>
    <row r="145" spans="1:7" ht="16.5" x14ac:dyDescent="0.25">
      <c r="A145" s="207"/>
      <c r="B145" s="207"/>
      <c r="C145" s="207"/>
      <c r="D145" s="207"/>
      <c r="E145" s="207"/>
      <c r="F145" s="28" t="s">
        <v>27</v>
      </c>
      <c r="G145" s="29" t="s">
        <v>56</v>
      </c>
    </row>
    <row r="146" spans="1:7" ht="94.5" x14ac:dyDescent="0.25">
      <c r="A146" s="32" t="s">
        <v>405</v>
      </c>
      <c r="B146" s="32" t="s">
        <v>406</v>
      </c>
      <c r="C146" s="32" t="s">
        <v>540</v>
      </c>
      <c r="D146" s="32" t="s">
        <v>51</v>
      </c>
      <c r="E146" s="33" t="s">
        <v>55</v>
      </c>
      <c r="F146" s="28" t="s">
        <v>36</v>
      </c>
      <c r="G146" s="29" t="s">
        <v>56</v>
      </c>
    </row>
    <row r="147" spans="1:7" ht="16.5" customHeight="1" x14ac:dyDescent="0.25">
      <c r="A147" s="224" t="s">
        <v>28</v>
      </c>
      <c r="B147" s="225"/>
      <c r="C147" s="225"/>
      <c r="D147" s="225"/>
      <c r="E147" s="225"/>
      <c r="F147" s="225"/>
      <c r="G147" s="226"/>
    </row>
    <row r="148" spans="1:7" ht="16.5" customHeight="1" x14ac:dyDescent="0.25">
      <c r="A148" s="195" t="str">
        <f>A32</f>
        <v>Índice de Gestión para Resultados con enfoque de derechos humanos y perspectiva de género (IGpR)</v>
      </c>
      <c r="B148" s="196"/>
      <c r="C148" s="196"/>
      <c r="D148" s="196"/>
      <c r="E148" s="196"/>
      <c r="F148" s="196"/>
      <c r="G148" s="197"/>
    </row>
    <row r="149" spans="1:7" ht="16.5" x14ac:dyDescent="0.25">
      <c r="A149" s="10" t="s">
        <v>130</v>
      </c>
      <c r="B149" s="180"/>
      <c r="C149" s="181"/>
      <c r="D149" s="181"/>
      <c r="E149" s="181"/>
      <c r="F149" s="181"/>
      <c r="G149" s="182"/>
    </row>
    <row r="150" spans="1:7" ht="16.5" x14ac:dyDescent="0.25">
      <c r="A150" s="10" t="s">
        <v>129</v>
      </c>
      <c r="B150" s="189"/>
      <c r="C150" s="190"/>
      <c r="D150" s="190"/>
      <c r="E150" s="190"/>
      <c r="F150" s="190"/>
      <c r="G150" s="191"/>
    </row>
    <row r="151" spans="1:7" ht="16.5" customHeight="1" x14ac:dyDescent="0.25">
      <c r="A151" s="195" t="str">
        <f>A40</f>
        <v>Porcentaje de juicios de amparo favorables concluidos</v>
      </c>
      <c r="B151" s="196"/>
      <c r="C151" s="196"/>
      <c r="D151" s="196"/>
      <c r="E151" s="196"/>
      <c r="F151" s="196"/>
      <c r="G151" s="197"/>
    </row>
    <row r="152" spans="1:7" ht="16.5" x14ac:dyDescent="0.25">
      <c r="A152" s="10" t="s">
        <v>130</v>
      </c>
      <c r="B152" s="180"/>
      <c r="C152" s="181"/>
      <c r="D152" s="181"/>
      <c r="E152" s="181"/>
      <c r="F152" s="181"/>
      <c r="G152" s="182"/>
    </row>
    <row r="153" spans="1:7" ht="16.5" x14ac:dyDescent="0.25">
      <c r="A153" s="10" t="s">
        <v>129</v>
      </c>
      <c r="B153" s="189"/>
      <c r="C153" s="190"/>
      <c r="D153" s="190"/>
      <c r="E153" s="190"/>
      <c r="F153" s="190"/>
      <c r="G153" s="191"/>
    </row>
    <row r="154" spans="1:7" ht="16.5" customHeight="1" x14ac:dyDescent="0.25">
      <c r="A154" s="195" t="str">
        <f>A46</f>
        <v>Porcentaje de juicios de nulidad favorables concluidos</v>
      </c>
      <c r="B154" s="196"/>
      <c r="C154" s="196"/>
      <c r="D154" s="196"/>
      <c r="E154" s="196"/>
      <c r="F154" s="196"/>
      <c r="G154" s="197"/>
    </row>
    <row r="155" spans="1:7" ht="16.5" x14ac:dyDescent="0.25">
      <c r="A155" s="10" t="s">
        <v>130</v>
      </c>
      <c r="B155" s="180"/>
      <c r="C155" s="181"/>
      <c r="D155" s="181"/>
      <c r="E155" s="181"/>
      <c r="F155" s="181"/>
      <c r="G155" s="182"/>
    </row>
    <row r="156" spans="1:7" ht="16.5" x14ac:dyDescent="0.25">
      <c r="A156" s="10" t="s">
        <v>129</v>
      </c>
      <c r="B156" s="189"/>
      <c r="C156" s="190"/>
      <c r="D156" s="190"/>
      <c r="E156" s="190"/>
      <c r="F156" s="190"/>
      <c r="G156" s="191"/>
    </row>
    <row r="157" spans="1:7" ht="16.5" customHeight="1" x14ac:dyDescent="0.25">
      <c r="A157" s="195" t="str">
        <f>A54</f>
        <v>Porcentaje de resoluciones obtenidas del Poder Judicial de la Federación donde se reconoce la comparecencia del Instituto.</v>
      </c>
      <c r="B157" s="196"/>
      <c r="C157" s="196"/>
      <c r="D157" s="196"/>
      <c r="E157" s="196"/>
      <c r="F157" s="196"/>
      <c r="G157" s="197"/>
    </row>
    <row r="158" spans="1:7" ht="16.5" x14ac:dyDescent="0.25">
      <c r="A158" s="10" t="s">
        <v>130</v>
      </c>
      <c r="B158" s="180"/>
      <c r="C158" s="181"/>
      <c r="D158" s="181"/>
      <c r="E158" s="181"/>
      <c r="F158" s="181"/>
      <c r="G158" s="182"/>
    </row>
    <row r="159" spans="1:7" ht="16.5" x14ac:dyDescent="0.25">
      <c r="A159" s="10" t="s">
        <v>129</v>
      </c>
      <c r="B159" s="189"/>
      <c r="C159" s="190"/>
      <c r="D159" s="190"/>
      <c r="E159" s="190"/>
      <c r="F159" s="190"/>
      <c r="G159" s="191"/>
    </row>
    <row r="160" spans="1:7" ht="16.5" customHeight="1" x14ac:dyDescent="0.25">
      <c r="A160" s="195" t="str">
        <f>A60</f>
        <v>Porcentaje de resoluciones obtenidas del Tribunal Federal de Justicia Administrativa donde se reconoce la comparecencia del Instituto.</v>
      </c>
      <c r="B160" s="196"/>
      <c r="C160" s="196"/>
      <c r="D160" s="196"/>
      <c r="E160" s="196"/>
      <c r="F160" s="196"/>
      <c r="G160" s="197"/>
    </row>
    <row r="161" spans="1:7" ht="16.5" x14ac:dyDescent="0.25">
      <c r="A161" s="10" t="s">
        <v>130</v>
      </c>
      <c r="B161" s="180"/>
      <c r="C161" s="181"/>
      <c r="D161" s="181"/>
      <c r="E161" s="181"/>
      <c r="F161" s="181"/>
      <c r="G161" s="182"/>
    </row>
    <row r="162" spans="1:7" ht="16.5" x14ac:dyDescent="0.25">
      <c r="A162" s="10" t="s">
        <v>129</v>
      </c>
      <c r="B162" s="189"/>
      <c r="C162" s="190"/>
      <c r="D162" s="190"/>
      <c r="E162" s="190"/>
      <c r="F162" s="190"/>
      <c r="G162" s="191"/>
    </row>
    <row r="163" spans="1:7" ht="16.5" customHeight="1" x14ac:dyDescent="0.25">
      <c r="A163" s="195" t="str">
        <f>A66</f>
        <v>Porcentaje de atención de solicitudes de asesoría legal en procesos de licitación, invitaciones y adjudicaciones otorgada.</v>
      </c>
      <c r="B163" s="196"/>
      <c r="C163" s="196"/>
      <c r="D163" s="196"/>
      <c r="E163" s="196"/>
      <c r="F163" s="196"/>
      <c r="G163" s="197"/>
    </row>
    <row r="164" spans="1:7" ht="16.5" x14ac:dyDescent="0.25">
      <c r="A164" s="10" t="s">
        <v>130</v>
      </c>
      <c r="B164" s="180"/>
      <c r="C164" s="181"/>
      <c r="D164" s="181"/>
      <c r="E164" s="181"/>
      <c r="F164" s="181"/>
      <c r="G164" s="182"/>
    </row>
    <row r="165" spans="1:7" ht="16.5" x14ac:dyDescent="0.25">
      <c r="A165" s="10" t="s">
        <v>129</v>
      </c>
      <c r="B165" s="189"/>
      <c r="C165" s="190"/>
      <c r="D165" s="190"/>
      <c r="E165" s="190"/>
      <c r="F165" s="190"/>
      <c r="G165" s="191"/>
    </row>
    <row r="166" spans="1:7" ht="16.5" customHeight="1" x14ac:dyDescent="0.25">
      <c r="A166" s="195" t="str">
        <f>A72</f>
        <v>Porcentaje de asuntos correctamente publicados en el Diario Oficial de la Federación, y actualización del marco normativo.</v>
      </c>
      <c r="B166" s="196"/>
      <c r="C166" s="196"/>
      <c r="D166" s="196"/>
      <c r="E166" s="196"/>
      <c r="F166" s="196"/>
      <c r="G166" s="197"/>
    </row>
    <row r="167" spans="1:7" ht="16.5" x14ac:dyDescent="0.25">
      <c r="A167" s="10" t="s">
        <v>130</v>
      </c>
      <c r="B167" s="180"/>
      <c r="C167" s="181"/>
      <c r="D167" s="181"/>
      <c r="E167" s="181"/>
      <c r="F167" s="181"/>
      <c r="G167" s="182"/>
    </row>
    <row r="168" spans="1:7" ht="16.5" x14ac:dyDescent="0.25">
      <c r="A168" s="10" t="s">
        <v>129</v>
      </c>
      <c r="B168" s="189"/>
      <c r="C168" s="190"/>
      <c r="D168" s="190"/>
      <c r="E168" s="190"/>
      <c r="F168" s="190"/>
      <c r="G168" s="191"/>
    </row>
    <row r="169" spans="1:7" ht="16.5" customHeight="1" x14ac:dyDescent="0.25">
      <c r="A169" s="195" t="str">
        <f>A78</f>
        <v xml:space="preserve">Porcentaje de respuestas dadas a las solicitudes de información </v>
      </c>
      <c r="B169" s="196"/>
      <c r="C169" s="196"/>
      <c r="D169" s="196"/>
      <c r="E169" s="196"/>
      <c r="F169" s="196"/>
      <c r="G169" s="197"/>
    </row>
    <row r="170" spans="1:7" ht="16.5" x14ac:dyDescent="0.25">
      <c r="A170" s="10" t="s">
        <v>130</v>
      </c>
      <c r="B170" s="180"/>
      <c r="C170" s="181"/>
      <c r="D170" s="181"/>
      <c r="E170" s="181"/>
      <c r="F170" s="181"/>
      <c r="G170" s="182"/>
    </row>
    <row r="171" spans="1:7" ht="16.5" x14ac:dyDescent="0.25">
      <c r="A171" s="10" t="s">
        <v>129</v>
      </c>
      <c r="B171" s="189"/>
      <c r="C171" s="190"/>
      <c r="D171" s="190"/>
      <c r="E171" s="190"/>
      <c r="F171" s="190"/>
      <c r="G171" s="191"/>
    </row>
    <row r="172" spans="1:7" ht="16.5" customHeight="1" x14ac:dyDescent="0.25">
      <c r="A172" s="195" t="str">
        <f>A84</f>
        <v>Porcentaje de  proyectos de resoluciones elaborados.</v>
      </c>
      <c r="B172" s="196"/>
      <c r="C172" s="196"/>
      <c r="D172" s="196"/>
      <c r="E172" s="196"/>
      <c r="F172" s="196"/>
      <c r="G172" s="197"/>
    </row>
    <row r="173" spans="1:7" ht="16.5" x14ac:dyDescent="0.25">
      <c r="A173" s="10" t="s">
        <v>130</v>
      </c>
      <c r="B173" s="180"/>
      <c r="C173" s="181"/>
      <c r="D173" s="181"/>
      <c r="E173" s="181"/>
      <c r="F173" s="181"/>
      <c r="G173" s="182"/>
    </row>
    <row r="174" spans="1:7" ht="16.5" x14ac:dyDescent="0.25">
      <c r="A174" s="10" t="s">
        <v>129</v>
      </c>
      <c r="B174" s="189"/>
      <c r="C174" s="190"/>
      <c r="D174" s="190"/>
      <c r="E174" s="190"/>
      <c r="F174" s="190"/>
      <c r="G174" s="191"/>
    </row>
    <row r="175" spans="1:7" ht="16.5" customHeight="1" x14ac:dyDescent="0.25">
      <c r="A175" s="195" t="str">
        <f>A90</f>
        <v>Porcentaje de  cumplimientos realizados.</v>
      </c>
      <c r="B175" s="196"/>
      <c r="C175" s="196"/>
      <c r="D175" s="196"/>
      <c r="E175" s="196"/>
      <c r="F175" s="196"/>
      <c r="G175" s="197"/>
    </row>
    <row r="176" spans="1:7" ht="16.5" x14ac:dyDescent="0.25">
      <c r="A176" s="10" t="s">
        <v>130</v>
      </c>
      <c r="B176" s="180"/>
      <c r="C176" s="181"/>
      <c r="D176" s="181"/>
      <c r="E176" s="181"/>
      <c r="F176" s="181"/>
      <c r="G176" s="182"/>
    </row>
    <row r="177" spans="1:7" ht="16.5" x14ac:dyDescent="0.25">
      <c r="A177" s="10" t="s">
        <v>129</v>
      </c>
      <c r="B177" s="189"/>
      <c r="C177" s="190"/>
      <c r="D177" s="190"/>
      <c r="E177" s="190"/>
      <c r="F177" s="190"/>
      <c r="G177" s="191"/>
    </row>
    <row r="178" spans="1:7" ht="16.5" customHeight="1" x14ac:dyDescent="0.25">
      <c r="A178" s="195" t="str">
        <f>A98</f>
        <v>Porcentaje de atención a los juicios de amparo notificados al Instituto por el Poder Judicial de la Federación.</v>
      </c>
      <c r="B178" s="196"/>
      <c r="C178" s="196"/>
      <c r="D178" s="196"/>
      <c r="E178" s="196"/>
      <c r="F178" s="196"/>
      <c r="G178" s="197"/>
    </row>
    <row r="179" spans="1:7" ht="16.5" x14ac:dyDescent="0.25">
      <c r="A179" s="10" t="s">
        <v>130</v>
      </c>
      <c r="B179" s="180" t="s">
        <v>1276</v>
      </c>
      <c r="C179" s="181"/>
      <c r="D179" s="181"/>
      <c r="E179" s="181"/>
      <c r="F179" s="181"/>
      <c r="G179" s="182"/>
    </row>
    <row r="180" spans="1:7" ht="16.5" x14ac:dyDescent="0.25">
      <c r="A180" s="10" t="s">
        <v>129</v>
      </c>
      <c r="B180" s="189"/>
      <c r="C180" s="190"/>
      <c r="D180" s="190"/>
      <c r="E180" s="190"/>
      <c r="F180" s="190"/>
      <c r="G180" s="191"/>
    </row>
    <row r="181" spans="1:7" ht="16.5" customHeight="1" x14ac:dyDescent="0.25">
      <c r="A181" s="195" t="str">
        <f>A104</f>
        <v>Porcentaje de atención a los juicios de nulidad notificados al Instituto por el Tribunal Federal de Justicia Administrativa.</v>
      </c>
      <c r="B181" s="196"/>
      <c r="C181" s="196"/>
      <c r="D181" s="196"/>
      <c r="E181" s="196"/>
      <c r="F181" s="196"/>
      <c r="G181" s="197"/>
    </row>
    <row r="182" spans="1:7" ht="16.5" x14ac:dyDescent="0.25">
      <c r="A182" s="10" t="s">
        <v>130</v>
      </c>
      <c r="B182" s="180" t="s">
        <v>1277</v>
      </c>
      <c r="C182" s="181"/>
      <c r="D182" s="181"/>
      <c r="E182" s="181"/>
      <c r="F182" s="181"/>
      <c r="G182" s="182"/>
    </row>
    <row r="183" spans="1:7" ht="16.5" x14ac:dyDescent="0.25">
      <c r="A183" s="10" t="s">
        <v>129</v>
      </c>
      <c r="B183" s="189"/>
      <c r="C183" s="190"/>
      <c r="D183" s="190"/>
      <c r="E183" s="190"/>
      <c r="F183" s="190"/>
      <c r="G183" s="191"/>
    </row>
    <row r="184" spans="1:7" ht="16.5" customHeight="1" x14ac:dyDescent="0.25">
      <c r="A184" s="195" t="str">
        <f>A110</f>
        <v xml:space="preserve"> Porcentaje de atención de consultas internas. </v>
      </c>
      <c r="B184" s="196"/>
      <c r="C184" s="196"/>
      <c r="D184" s="196"/>
      <c r="E184" s="196"/>
      <c r="F184" s="196"/>
      <c r="G184" s="197"/>
    </row>
    <row r="185" spans="1:7" ht="16.5" x14ac:dyDescent="0.25">
      <c r="A185" s="10" t="s">
        <v>130</v>
      </c>
      <c r="B185" s="180" t="s">
        <v>1278</v>
      </c>
      <c r="C185" s="181"/>
      <c r="D185" s="181"/>
      <c r="E185" s="181"/>
      <c r="F185" s="181"/>
      <c r="G185" s="182"/>
    </row>
    <row r="186" spans="1:7" ht="16.5" x14ac:dyDescent="0.25">
      <c r="A186" s="10" t="s">
        <v>129</v>
      </c>
      <c r="B186" s="189"/>
      <c r="C186" s="190"/>
      <c r="D186" s="190"/>
      <c r="E186" s="190"/>
      <c r="F186" s="190"/>
      <c r="G186" s="191"/>
    </row>
    <row r="187" spans="1:7" ht="16.5" customHeight="1" x14ac:dyDescent="0.25">
      <c r="A187" s="195" t="str">
        <f>A116</f>
        <v xml:space="preserve"> Porcentaje de atención de convenios </v>
      </c>
      <c r="B187" s="196"/>
      <c r="C187" s="196"/>
      <c r="D187" s="196"/>
      <c r="E187" s="196"/>
      <c r="F187" s="196"/>
      <c r="G187" s="197"/>
    </row>
    <row r="188" spans="1:7" ht="16.5" x14ac:dyDescent="0.25">
      <c r="A188" s="10" t="s">
        <v>130</v>
      </c>
      <c r="B188" s="180" t="s">
        <v>1279</v>
      </c>
      <c r="C188" s="181"/>
      <c r="D188" s="181"/>
      <c r="E188" s="181"/>
      <c r="F188" s="181"/>
      <c r="G188" s="182"/>
    </row>
    <row r="189" spans="1:7" ht="16.5" x14ac:dyDescent="0.25">
      <c r="A189" s="10" t="s">
        <v>129</v>
      </c>
      <c r="B189" s="189"/>
      <c r="C189" s="190"/>
      <c r="D189" s="190"/>
      <c r="E189" s="190"/>
      <c r="F189" s="190"/>
      <c r="G189" s="191"/>
    </row>
    <row r="190" spans="1:7" ht="16.5" customHeight="1" x14ac:dyDescent="0.25">
      <c r="A190" s="195" t="str">
        <f>A122</f>
        <v>Porcentaje de atención a los asuntos que requieren publicación el Diario Oficial de la Federación.</v>
      </c>
      <c r="B190" s="196"/>
      <c r="C190" s="196"/>
      <c r="D190" s="196"/>
      <c r="E190" s="196"/>
      <c r="F190" s="196"/>
      <c r="G190" s="197"/>
    </row>
    <row r="191" spans="1:7" ht="16.5" x14ac:dyDescent="0.25">
      <c r="A191" s="10" t="s">
        <v>130</v>
      </c>
      <c r="B191" s="180" t="s">
        <v>1280</v>
      </c>
      <c r="C191" s="181"/>
      <c r="D191" s="181"/>
      <c r="E191" s="181"/>
      <c r="F191" s="181"/>
      <c r="G191" s="182"/>
    </row>
    <row r="192" spans="1:7" ht="16.5" x14ac:dyDescent="0.25">
      <c r="A192" s="10" t="s">
        <v>129</v>
      </c>
      <c r="B192" s="189"/>
      <c r="C192" s="190"/>
      <c r="D192" s="190"/>
      <c r="E192" s="190"/>
      <c r="F192" s="190"/>
      <c r="G192" s="191"/>
    </row>
    <row r="193" spans="1:7" ht="16.5" customHeight="1" x14ac:dyDescent="0.25">
      <c r="A193" s="195" t="str">
        <f>A128</f>
        <v>Porcentaje de atención a las solicitudes de información.</v>
      </c>
      <c r="B193" s="196"/>
      <c r="C193" s="196"/>
      <c r="D193" s="196"/>
      <c r="E193" s="196"/>
      <c r="F193" s="196"/>
      <c r="G193" s="197"/>
    </row>
    <row r="194" spans="1:7" ht="16.5" x14ac:dyDescent="0.25">
      <c r="A194" s="10" t="s">
        <v>130</v>
      </c>
      <c r="B194" s="180" t="s">
        <v>1281</v>
      </c>
      <c r="C194" s="181"/>
      <c r="D194" s="181"/>
      <c r="E194" s="181"/>
      <c r="F194" s="181"/>
      <c r="G194" s="182"/>
    </row>
    <row r="195" spans="1:7" ht="16.5" x14ac:dyDescent="0.25">
      <c r="A195" s="10" t="s">
        <v>129</v>
      </c>
      <c r="B195" s="189"/>
      <c r="C195" s="190"/>
      <c r="D195" s="190"/>
      <c r="E195" s="190"/>
      <c r="F195" s="190"/>
      <c r="G195" s="191"/>
    </row>
    <row r="196" spans="1:7" ht="16.5" customHeight="1" x14ac:dyDescent="0.25">
      <c r="A196" s="195" t="str">
        <f>A134</f>
        <v>Porcentaje de atención a las solicitudes  formuladas al Comité de Transparencia.</v>
      </c>
      <c r="B196" s="196"/>
      <c r="C196" s="196"/>
      <c r="D196" s="196"/>
      <c r="E196" s="196"/>
      <c r="F196" s="196"/>
      <c r="G196" s="197"/>
    </row>
    <row r="197" spans="1:7" ht="16.5" x14ac:dyDescent="0.25">
      <c r="A197" s="10" t="s">
        <v>130</v>
      </c>
      <c r="B197" s="180"/>
      <c r="C197" s="181"/>
      <c r="D197" s="181"/>
      <c r="E197" s="181"/>
      <c r="F197" s="181"/>
      <c r="G197" s="182"/>
    </row>
    <row r="198" spans="1:7" ht="16.5" x14ac:dyDescent="0.25">
      <c r="A198" s="10" t="s">
        <v>129</v>
      </c>
      <c r="B198" s="189"/>
      <c r="C198" s="190"/>
      <c r="D198" s="190"/>
      <c r="E198" s="190"/>
      <c r="F198" s="190"/>
      <c r="G198" s="191"/>
    </row>
    <row r="199" spans="1:7" ht="16.5" customHeight="1" x14ac:dyDescent="0.25">
      <c r="A199" s="195" t="str">
        <f>A140</f>
        <v>Porcentaje de atención a los recursos de revisión interpuestos.</v>
      </c>
      <c r="B199" s="196"/>
      <c r="C199" s="196"/>
      <c r="D199" s="196"/>
      <c r="E199" s="196"/>
      <c r="F199" s="196"/>
      <c r="G199" s="197"/>
    </row>
    <row r="200" spans="1:7" ht="16.5" x14ac:dyDescent="0.25">
      <c r="A200" s="10" t="s">
        <v>130</v>
      </c>
      <c r="B200" s="180"/>
      <c r="C200" s="181"/>
      <c r="D200" s="181"/>
      <c r="E200" s="181"/>
      <c r="F200" s="181"/>
      <c r="G200" s="182"/>
    </row>
    <row r="201" spans="1:7" ht="16.5" x14ac:dyDescent="0.25">
      <c r="A201" s="10" t="s">
        <v>129</v>
      </c>
      <c r="B201" s="189"/>
      <c r="C201" s="190"/>
      <c r="D201" s="190"/>
      <c r="E201" s="190"/>
      <c r="F201" s="190"/>
      <c r="G201" s="191"/>
    </row>
    <row r="202" spans="1:7" ht="16.5" customHeight="1" x14ac:dyDescent="0.25">
      <c r="A202" s="195" t="str">
        <f>A146</f>
        <v>Porcentaje de comparecencia y cumplimiento de obligaciones del INAI en los recursos de revisión interpuestos.</v>
      </c>
      <c r="B202" s="196"/>
      <c r="C202" s="196"/>
      <c r="D202" s="196"/>
      <c r="E202" s="196"/>
      <c r="F202" s="196"/>
      <c r="G202" s="197"/>
    </row>
    <row r="203" spans="1:7" ht="16.5" x14ac:dyDescent="0.25">
      <c r="A203" s="10" t="s">
        <v>130</v>
      </c>
      <c r="B203" s="180"/>
      <c r="C203" s="181"/>
      <c r="D203" s="181"/>
      <c r="E203" s="181"/>
      <c r="F203" s="181"/>
      <c r="G203" s="182"/>
    </row>
    <row r="204" spans="1:7" ht="16.5" x14ac:dyDescent="0.25">
      <c r="A204" s="10" t="s">
        <v>129</v>
      </c>
      <c r="B204" s="189"/>
      <c r="C204" s="190"/>
      <c r="D204" s="190"/>
      <c r="E204" s="190"/>
      <c r="F204" s="190"/>
      <c r="G204" s="191"/>
    </row>
    <row r="205" spans="1:7" x14ac:dyDescent="0.25">
      <c r="A205" s="251"/>
      <c r="B205" s="251"/>
      <c r="C205" s="251"/>
      <c r="D205" s="251"/>
      <c r="E205" s="251"/>
      <c r="F205" s="251"/>
      <c r="G205" s="251"/>
    </row>
    <row r="206" spans="1:7" ht="16.5" customHeight="1" x14ac:dyDescent="0.25">
      <c r="A206" s="224" t="s">
        <v>35</v>
      </c>
      <c r="B206" s="225"/>
      <c r="C206" s="225"/>
      <c r="D206" s="225"/>
      <c r="E206" s="225"/>
      <c r="F206" s="225"/>
      <c r="G206" s="226"/>
    </row>
    <row r="207" spans="1:7" ht="16.5" customHeight="1" x14ac:dyDescent="0.25">
      <c r="A207" s="195" t="str">
        <f>A148</f>
        <v>Índice de Gestión para Resultados con enfoque de derechos humanos y perspectiva de género (IGpR)</v>
      </c>
      <c r="B207" s="196"/>
      <c r="C207" s="196"/>
      <c r="D207" s="196"/>
      <c r="E207" s="196"/>
      <c r="F207" s="196"/>
      <c r="G207" s="197"/>
    </row>
    <row r="208" spans="1:7" ht="33" x14ac:dyDescent="0.25">
      <c r="A208" s="37" t="s">
        <v>30</v>
      </c>
      <c r="B208" s="180"/>
      <c r="C208" s="181"/>
      <c r="D208" s="181"/>
      <c r="E208" s="181"/>
      <c r="F208" s="181"/>
      <c r="G208" s="182"/>
    </row>
    <row r="209" spans="1:7" ht="33" x14ac:dyDescent="0.25">
      <c r="A209" s="37" t="s">
        <v>31</v>
      </c>
      <c r="B209" s="189"/>
      <c r="C209" s="190"/>
      <c r="D209" s="190"/>
      <c r="E209" s="190"/>
      <c r="F209" s="190"/>
      <c r="G209" s="191"/>
    </row>
    <row r="210" spans="1:7" ht="16.5" x14ac:dyDescent="0.25">
      <c r="A210" s="37" t="s">
        <v>32</v>
      </c>
      <c r="B210" s="189"/>
      <c r="C210" s="190"/>
      <c r="D210" s="190"/>
      <c r="E210" s="190"/>
      <c r="F210" s="190"/>
      <c r="G210" s="191"/>
    </row>
    <row r="211" spans="1:7" ht="16.5" customHeight="1" x14ac:dyDescent="0.25">
      <c r="A211" s="195" t="str">
        <f>A151</f>
        <v>Porcentaje de juicios de amparo favorables concluidos</v>
      </c>
      <c r="B211" s="196"/>
      <c r="C211" s="196"/>
      <c r="D211" s="196"/>
      <c r="E211" s="196"/>
      <c r="F211" s="196"/>
      <c r="G211" s="197"/>
    </row>
    <row r="212" spans="1:7" ht="33" x14ac:dyDescent="0.25">
      <c r="A212" s="37" t="s">
        <v>30</v>
      </c>
      <c r="B212" s="180"/>
      <c r="C212" s="181"/>
      <c r="D212" s="181"/>
      <c r="E212" s="181"/>
      <c r="F212" s="181"/>
      <c r="G212" s="182"/>
    </row>
    <row r="213" spans="1:7" ht="33" x14ac:dyDescent="0.25">
      <c r="A213" s="37" t="s">
        <v>31</v>
      </c>
      <c r="B213" s="189"/>
      <c r="C213" s="190"/>
      <c r="D213" s="190"/>
      <c r="E213" s="190"/>
      <c r="F213" s="190"/>
      <c r="G213" s="191"/>
    </row>
    <row r="214" spans="1:7" ht="16.5" x14ac:dyDescent="0.25">
      <c r="A214" s="37" t="s">
        <v>32</v>
      </c>
      <c r="B214" s="189"/>
      <c r="C214" s="190"/>
      <c r="D214" s="190"/>
      <c r="E214" s="190"/>
      <c r="F214" s="190"/>
      <c r="G214" s="191"/>
    </row>
    <row r="215" spans="1:7" ht="16.5" customHeight="1" x14ac:dyDescent="0.25">
      <c r="A215" s="195" t="str">
        <f>A154</f>
        <v>Porcentaje de juicios de nulidad favorables concluidos</v>
      </c>
      <c r="B215" s="196"/>
      <c r="C215" s="196"/>
      <c r="D215" s="196"/>
      <c r="E215" s="196"/>
      <c r="F215" s="196"/>
      <c r="G215" s="197"/>
    </row>
    <row r="216" spans="1:7" ht="33" x14ac:dyDescent="0.25">
      <c r="A216" s="37" t="s">
        <v>30</v>
      </c>
      <c r="B216" s="180"/>
      <c r="C216" s="181"/>
      <c r="D216" s="181"/>
      <c r="E216" s="181"/>
      <c r="F216" s="181"/>
      <c r="G216" s="182"/>
    </row>
    <row r="217" spans="1:7" ht="33" x14ac:dyDescent="0.25">
      <c r="A217" s="37" t="s">
        <v>31</v>
      </c>
      <c r="B217" s="189"/>
      <c r="C217" s="190"/>
      <c r="D217" s="190"/>
      <c r="E217" s="190"/>
      <c r="F217" s="190"/>
      <c r="G217" s="191"/>
    </row>
    <row r="218" spans="1:7" ht="16.5" x14ac:dyDescent="0.25">
      <c r="A218" s="37" t="s">
        <v>32</v>
      </c>
      <c r="B218" s="189"/>
      <c r="C218" s="190"/>
      <c r="D218" s="190"/>
      <c r="E218" s="190"/>
      <c r="F218" s="190"/>
      <c r="G218" s="191"/>
    </row>
    <row r="219" spans="1:7" ht="16.5" customHeight="1" x14ac:dyDescent="0.25">
      <c r="A219" s="195" t="str">
        <f>A157</f>
        <v>Porcentaje de resoluciones obtenidas del Poder Judicial de la Federación donde se reconoce la comparecencia del Instituto.</v>
      </c>
      <c r="B219" s="196"/>
      <c r="C219" s="196"/>
      <c r="D219" s="196"/>
      <c r="E219" s="196"/>
      <c r="F219" s="196"/>
      <c r="G219" s="197"/>
    </row>
    <row r="220" spans="1:7" ht="33" x14ac:dyDescent="0.25">
      <c r="A220" s="37" t="s">
        <v>30</v>
      </c>
      <c r="B220" s="180"/>
      <c r="C220" s="181"/>
      <c r="D220" s="181"/>
      <c r="E220" s="181"/>
      <c r="F220" s="181"/>
      <c r="G220" s="182"/>
    </row>
    <row r="221" spans="1:7" ht="33" x14ac:dyDescent="0.25">
      <c r="A221" s="37" t="s">
        <v>31</v>
      </c>
      <c r="B221" s="189"/>
      <c r="C221" s="190"/>
      <c r="D221" s="190"/>
      <c r="E221" s="190"/>
      <c r="F221" s="190"/>
      <c r="G221" s="191"/>
    </row>
    <row r="222" spans="1:7" ht="16.5" x14ac:dyDescent="0.25">
      <c r="A222" s="37" t="s">
        <v>32</v>
      </c>
      <c r="B222" s="189"/>
      <c r="C222" s="190"/>
      <c r="D222" s="190"/>
      <c r="E222" s="190"/>
      <c r="F222" s="190"/>
      <c r="G222" s="191"/>
    </row>
    <row r="223" spans="1:7" ht="16.5" customHeight="1" x14ac:dyDescent="0.25">
      <c r="A223" s="195" t="str">
        <f>A160</f>
        <v>Porcentaje de resoluciones obtenidas del Tribunal Federal de Justicia Administrativa donde se reconoce la comparecencia del Instituto.</v>
      </c>
      <c r="B223" s="196"/>
      <c r="C223" s="196"/>
      <c r="D223" s="196"/>
      <c r="E223" s="196"/>
      <c r="F223" s="196"/>
      <c r="G223" s="197"/>
    </row>
    <row r="224" spans="1:7" ht="33" x14ac:dyDescent="0.25">
      <c r="A224" s="37" t="s">
        <v>30</v>
      </c>
      <c r="B224" s="180"/>
      <c r="C224" s="181"/>
      <c r="D224" s="181"/>
      <c r="E224" s="181"/>
      <c r="F224" s="181"/>
      <c r="G224" s="182"/>
    </row>
    <row r="225" spans="1:7" ht="33" x14ac:dyDescent="0.25">
      <c r="A225" s="37" t="s">
        <v>31</v>
      </c>
      <c r="B225" s="189"/>
      <c r="C225" s="190"/>
      <c r="D225" s="190"/>
      <c r="E225" s="190"/>
      <c r="F225" s="190"/>
      <c r="G225" s="191"/>
    </row>
    <row r="226" spans="1:7" ht="16.5" x14ac:dyDescent="0.25">
      <c r="A226" s="37" t="s">
        <v>32</v>
      </c>
      <c r="B226" s="189"/>
      <c r="C226" s="190"/>
      <c r="D226" s="190"/>
      <c r="E226" s="190"/>
      <c r="F226" s="190"/>
      <c r="G226" s="191"/>
    </row>
    <row r="227" spans="1:7" ht="16.5" customHeight="1" x14ac:dyDescent="0.25">
      <c r="A227" s="195" t="str">
        <f>A163</f>
        <v>Porcentaje de atención de solicitudes de asesoría legal en procesos de licitación, invitaciones y adjudicaciones otorgada.</v>
      </c>
      <c r="B227" s="196"/>
      <c r="C227" s="196"/>
      <c r="D227" s="196"/>
      <c r="E227" s="196"/>
      <c r="F227" s="196"/>
      <c r="G227" s="197"/>
    </row>
    <row r="228" spans="1:7" ht="33" x14ac:dyDescent="0.25">
      <c r="A228" s="37" t="s">
        <v>30</v>
      </c>
      <c r="B228" s="180"/>
      <c r="C228" s="181"/>
      <c r="D228" s="181"/>
      <c r="E228" s="181"/>
      <c r="F228" s="181"/>
      <c r="G228" s="182"/>
    </row>
    <row r="229" spans="1:7" ht="33" x14ac:dyDescent="0.25">
      <c r="A229" s="37" t="s">
        <v>31</v>
      </c>
      <c r="B229" s="189"/>
      <c r="C229" s="190"/>
      <c r="D229" s="190"/>
      <c r="E229" s="190"/>
      <c r="F229" s="190"/>
      <c r="G229" s="191"/>
    </row>
    <row r="230" spans="1:7" ht="16.5" x14ac:dyDescent="0.25">
      <c r="A230" s="37" t="s">
        <v>32</v>
      </c>
      <c r="B230" s="189"/>
      <c r="C230" s="190"/>
      <c r="D230" s="190"/>
      <c r="E230" s="190"/>
      <c r="F230" s="190"/>
      <c r="G230" s="191"/>
    </row>
    <row r="231" spans="1:7" ht="16.5" customHeight="1" x14ac:dyDescent="0.25">
      <c r="A231" s="195" t="str">
        <f>A166</f>
        <v>Porcentaje de asuntos correctamente publicados en el Diario Oficial de la Federación, y actualización del marco normativo.</v>
      </c>
      <c r="B231" s="196"/>
      <c r="C231" s="196"/>
      <c r="D231" s="196"/>
      <c r="E231" s="196"/>
      <c r="F231" s="196"/>
      <c r="G231" s="197"/>
    </row>
    <row r="232" spans="1:7" ht="33" x14ac:dyDescent="0.25">
      <c r="A232" s="37" t="s">
        <v>30</v>
      </c>
      <c r="B232" s="180"/>
      <c r="C232" s="181"/>
      <c r="D232" s="181"/>
      <c r="E232" s="181"/>
      <c r="F232" s="181"/>
      <c r="G232" s="182"/>
    </row>
    <row r="233" spans="1:7" ht="33" x14ac:dyDescent="0.25">
      <c r="A233" s="37" t="s">
        <v>31</v>
      </c>
      <c r="B233" s="189"/>
      <c r="C233" s="190"/>
      <c r="D233" s="190"/>
      <c r="E233" s="190"/>
      <c r="F233" s="190"/>
      <c r="G233" s="191"/>
    </row>
    <row r="234" spans="1:7" ht="16.5" x14ac:dyDescent="0.25">
      <c r="A234" s="37" t="s">
        <v>32</v>
      </c>
      <c r="B234" s="189"/>
      <c r="C234" s="190"/>
      <c r="D234" s="190"/>
      <c r="E234" s="190"/>
      <c r="F234" s="190"/>
      <c r="G234" s="191"/>
    </row>
    <row r="235" spans="1:7" ht="16.5" customHeight="1" x14ac:dyDescent="0.25">
      <c r="A235" s="325" t="str">
        <f>A169</f>
        <v xml:space="preserve">Porcentaje de respuestas dadas a las solicitudes de información </v>
      </c>
      <c r="B235" s="326"/>
      <c r="C235" s="326"/>
      <c r="D235" s="326"/>
      <c r="E235" s="326"/>
      <c r="F235" s="326"/>
      <c r="G235" s="327"/>
    </row>
    <row r="236" spans="1:7" ht="33" x14ac:dyDescent="0.25">
      <c r="A236" s="37" t="s">
        <v>30</v>
      </c>
      <c r="B236" s="180"/>
      <c r="C236" s="181"/>
      <c r="D236" s="181"/>
      <c r="E236" s="181"/>
      <c r="F236" s="181"/>
      <c r="G236" s="182"/>
    </row>
    <row r="237" spans="1:7" ht="33" x14ac:dyDescent="0.25">
      <c r="A237" s="37" t="s">
        <v>31</v>
      </c>
      <c r="B237" s="189"/>
      <c r="C237" s="190"/>
      <c r="D237" s="190"/>
      <c r="E237" s="190"/>
      <c r="F237" s="190"/>
      <c r="G237" s="191"/>
    </row>
    <row r="238" spans="1:7" ht="16.5" x14ac:dyDescent="0.25">
      <c r="A238" s="37" t="s">
        <v>32</v>
      </c>
      <c r="B238" s="189"/>
      <c r="C238" s="190"/>
      <c r="D238" s="190"/>
      <c r="E238" s="190"/>
      <c r="F238" s="190"/>
      <c r="G238" s="191"/>
    </row>
    <row r="239" spans="1:7" ht="16.5" customHeight="1" x14ac:dyDescent="0.25">
      <c r="A239" s="195" t="str">
        <f>A172</f>
        <v>Porcentaje de  proyectos de resoluciones elaborados.</v>
      </c>
      <c r="B239" s="196"/>
      <c r="C239" s="196"/>
      <c r="D239" s="196"/>
      <c r="E239" s="196"/>
      <c r="F239" s="196"/>
      <c r="G239" s="197"/>
    </row>
    <row r="240" spans="1:7" ht="33" x14ac:dyDescent="0.25">
      <c r="A240" s="37" t="s">
        <v>30</v>
      </c>
      <c r="B240" s="180"/>
      <c r="C240" s="181"/>
      <c r="D240" s="181"/>
      <c r="E240" s="181"/>
      <c r="F240" s="181"/>
      <c r="G240" s="182"/>
    </row>
    <row r="241" spans="1:7" ht="33" x14ac:dyDescent="0.25">
      <c r="A241" s="37" t="s">
        <v>31</v>
      </c>
      <c r="B241" s="189"/>
      <c r="C241" s="190"/>
      <c r="D241" s="190"/>
      <c r="E241" s="190"/>
      <c r="F241" s="190"/>
      <c r="G241" s="191"/>
    </row>
    <row r="242" spans="1:7" ht="16.5" x14ac:dyDescent="0.25">
      <c r="A242" s="37" t="s">
        <v>32</v>
      </c>
      <c r="B242" s="189"/>
      <c r="C242" s="190"/>
      <c r="D242" s="190"/>
      <c r="E242" s="190"/>
      <c r="F242" s="190"/>
      <c r="G242" s="191"/>
    </row>
    <row r="243" spans="1:7" ht="16.5" customHeight="1" x14ac:dyDescent="0.25">
      <c r="A243" s="325" t="str">
        <f>A175</f>
        <v>Porcentaje de  cumplimientos realizados.</v>
      </c>
      <c r="B243" s="326"/>
      <c r="C243" s="326"/>
      <c r="D243" s="326"/>
      <c r="E243" s="326"/>
      <c r="F243" s="326"/>
      <c r="G243" s="327"/>
    </row>
    <row r="244" spans="1:7" ht="33" x14ac:dyDescent="0.25">
      <c r="A244" s="37" t="s">
        <v>30</v>
      </c>
      <c r="B244" s="180"/>
      <c r="C244" s="181"/>
      <c r="D244" s="181"/>
      <c r="E244" s="181"/>
      <c r="F244" s="181"/>
      <c r="G244" s="182"/>
    </row>
    <row r="245" spans="1:7" ht="33" x14ac:dyDescent="0.25">
      <c r="A245" s="37" t="s">
        <v>31</v>
      </c>
      <c r="B245" s="189"/>
      <c r="C245" s="190"/>
      <c r="D245" s="190"/>
      <c r="E245" s="190"/>
      <c r="F245" s="190"/>
      <c r="G245" s="191"/>
    </row>
    <row r="246" spans="1:7" ht="16.5" x14ac:dyDescent="0.25">
      <c r="A246" s="37" t="s">
        <v>32</v>
      </c>
      <c r="B246" s="189"/>
      <c r="C246" s="190"/>
      <c r="D246" s="190"/>
      <c r="E246" s="190"/>
      <c r="F246" s="190"/>
      <c r="G246" s="191"/>
    </row>
    <row r="247" spans="1:7" ht="16.5" customHeight="1" x14ac:dyDescent="0.25">
      <c r="A247" s="195" t="str">
        <f>A178</f>
        <v>Porcentaje de atención a los juicios de amparo notificados al Instituto por el Poder Judicial de la Federación.</v>
      </c>
      <c r="B247" s="196"/>
      <c r="C247" s="196"/>
      <c r="D247" s="196"/>
      <c r="E247" s="196"/>
      <c r="F247" s="196"/>
      <c r="G247" s="197"/>
    </row>
    <row r="248" spans="1:7" ht="33" x14ac:dyDescent="0.25">
      <c r="A248" s="37" t="s">
        <v>30</v>
      </c>
      <c r="B248" s="180"/>
      <c r="C248" s="181"/>
      <c r="D248" s="181"/>
      <c r="E248" s="181"/>
      <c r="F248" s="181"/>
      <c r="G248" s="182"/>
    </row>
    <row r="249" spans="1:7" ht="33" x14ac:dyDescent="0.25">
      <c r="A249" s="37" t="s">
        <v>31</v>
      </c>
      <c r="B249" s="189"/>
      <c r="C249" s="190"/>
      <c r="D249" s="190"/>
      <c r="E249" s="190"/>
      <c r="F249" s="190"/>
      <c r="G249" s="191"/>
    </row>
    <row r="250" spans="1:7" ht="16.5" x14ac:dyDescent="0.25">
      <c r="A250" s="37" t="s">
        <v>32</v>
      </c>
      <c r="B250" s="189"/>
      <c r="C250" s="190"/>
      <c r="D250" s="190"/>
      <c r="E250" s="190"/>
      <c r="F250" s="190"/>
      <c r="G250" s="191"/>
    </row>
    <row r="251" spans="1:7" ht="16.5" customHeight="1" x14ac:dyDescent="0.25">
      <c r="A251" s="325" t="str">
        <f>A181</f>
        <v>Porcentaje de atención a los juicios de nulidad notificados al Instituto por el Tribunal Federal de Justicia Administrativa.</v>
      </c>
      <c r="B251" s="326"/>
      <c r="C251" s="326"/>
      <c r="D251" s="326"/>
      <c r="E251" s="326"/>
      <c r="F251" s="326"/>
      <c r="G251" s="327"/>
    </row>
    <row r="252" spans="1:7" ht="33" x14ac:dyDescent="0.25">
      <c r="A252" s="37" t="s">
        <v>30</v>
      </c>
      <c r="B252" s="180"/>
      <c r="C252" s="181"/>
      <c r="D252" s="181"/>
      <c r="E252" s="181"/>
      <c r="F252" s="181"/>
      <c r="G252" s="182"/>
    </row>
    <row r="253" spans="1:7" ht="33" x14ac:dyDescent="0.25">
      <c r="A253" s="37" t="s">
        <v>31</v>
      </c>
      <c r="B253" s="189"/>
      <c r="C253" s="190"/>
      <c r="D253" s="190"/>
      <c r="E253" s="190"/>
      <c r="F253" s="190"/>
      <c r="G253" s="191"/>
    </row>
    <row r="254" spans="1:7" ht="16.5" x14ac:dyDescent="0.25">
      <c r="A254" s="37" t="s">
        <v>32</v>
      </c>
      <c r="B254" s="189"/>
      <c r="C254" s="190"/>
      <c r="D254" s="190"/>
      <c r="E254" s="190"/>
      <c r="F254" s="190"/>
      <c r="G254" s="191"/>
    </row>
    <row r="255" spans="1:7" ht="16.5" customHeight="1" x14ac:dyDescent="0.25">
      <c r="A255" s="325" t="str">
        <f>A184</f>
        <v xml:space="preserve"> Porcentaje de atención de consultas internas. </v>
      </c>
      <c r="B255" s="326"/>
      <c r="C255" s="326"/>
      <c r="D255" s="326"/>
      <c r="E255" s="326"/>
      <c r="F255" s="326"/>
      <c r="G255" s="327"/>
    </row>
    <row r="256" spans="1:7" ht="33" x14ac:dyDescent="0.25">
      <c r="A256" s="37" t="s">
        <v>30</v>
      </c>
      <c r="B256" s="180"/>
      <c r="C256" s="181"/>
      <c r="D256" s="181"/>
      <c r="E256" s="181"/>
      <c r="F256" s="181"/>
      <c r="G256" s="182"/>
    </row>
    <row r="257" spans="1:7" ht="33" x14ac:dyDescent="0.25">
      <c r="A257" s="37" t="s">
        <v>31</v>
      </c>
      <c r="B257" s="189"/>
      <c r="C257" s="190"/>
      <c r="D257" s="190"/>
      <c r="E257" s="190"/>
      <c r="F257" s="190"/>
      <c r="G257" s="191"/>
    </row>
    <row r="258" spans="1:7" ht="16.5" x14ac:dyDescent="0.25">
      <c r="A258" s="37" t="s">
        <v>32</v>
      </c>
      <c r="B258" s="189"/>
      <c r="C258" s="190"/>
      <c r="D258" s="190"/>
      <c r="E258" s="190"/>
      <c r="F258" s="190"/>
      <c r="G258" s="191"/>
    </row>
    <row r="259" spans="1:7" ht="16.5" x14ac:dyDescent="0.25">
      <c r="A259" s="195" t="str">
        <f>A187</f>
        <v xml:space="preserve"> Porcentaje de atención de convenios </v>
      </c>
      <c r="B259" s="196"/>
      <c r="C259" s="196"/>
      <c r="D259" s="196"/>
      <c r="E259" s="196"/>
      <c r="F259" s="196"/>
      <c r="G259" s="197"/>
    </row>
    <row r="260" spans="1:7" ht="33" x14ac:dyDescent="0.25">
      <c r="A260" s="37" t="s">
        <v>30</v>
      </c>
      <c r="B260" s="180"/>
      <c r="C260" s="181"/>
      <c r="D260" s="181"/>
      <c r="E260" s="181"/>
      <c r="F260" s="181"/>
      <c r="G260" s="182"/>
    </row>
    <row r="261" spans="1:7" ht="33" x14ac:dyDescent="0.25">
      <c r="A261" s="37" t="s">
        <v>31</v>
      </c>
      <c r="B261" s="189"/>
      <c r="C261" s="190"/>
      <c r="D261" s="190"/>
      <c r="E261" s="190"/>
      <c r="F261" s="190"/>
      <c r="G261" s="191"/>
    </row>
    <row r="262" spans="1:7" ht="16.5" x14ac:dyDescent="0.25">
      <c r="A262" s="37" t="s">
        <v>32</v>
      </c>
      <c r="B262" s="189"/>
      <c r="C262" s="190"/>
      <c r="D262" s="190"/>
      <c r="E262" s="190"/>
      <c r="F262" s="190"/>
      <c r="G262" s="191"/>
    </row>
    <row r="263" spans="1:7" ht="16.5" customHeight="1" x14ac:dyDescent="0.25">
      <c r="A263" s="325" t="str">
        <f>A190</f>
        <v>Porcentaje de atención a los asuntos que requieren publicación el Diario Oficial de la Federación.</v>
      </c>
      <c r="B263" s="326"/>
      <c r="C263" s="326"/>
      <c r="D263" s="326"/>
      <c r="E263" s="326"/>
      <c r="F263" s="326"/>
      <c r="G263" s="327"/>
    </row>
    <row r="264" spans="1:7" ht="33" x14ac:dyDescent="0.25">
      <c r="A264" s="37" t="s">
        <v>30</v>
      </c>
      <c r="B264" s="180"/>
      <c r="C264" s="181"/>
      <c r="D264" s="181"/>
      <c r="E264" s="181"/>
      <c r="F264" s="181"/>
      <c r="G264" s="182"/>
    </row>
    <row r="265" spans="1:7" ht="33" x14ac:dyDescent="0.25">
      <c r="A265" s="37" t="s">
        <v>31</v>
      </c>
      <c r="B265" s="189"/>
      <c r="C265" s="190"/>
      <c r="D265" s="190"/>
      <c r="E265" s="190"/>
      <c r="F265" s="190"/>
      <c r="G265" s="191"/>
    </row>
    <row r="266" spans="1:7" ht="16.5" x14ac:dyDescent="0.25">
      <c r="A266" s="37" t="s">
        <v>32</v>
      </c>
      <c r="B266" s="189"/>
      <c r="C266" s="190"/>
      <c r="D266" s="190"/>
      <c r="E266" s="190"/>
      <c r="F266" s="190"/>
      <c r="G266" s="191"/>
    </row>
    <row r="267" spans="1:7" ht="16.5" customHeight="1" x14ac:dyDescent="0.25">
      <c r="A267" s="195" t="str">
        <f>A193</f>
        <v>Porcentaje de atención a las solicitudes de información.</v>
      </c>
      <c r="B267" s="196"/>
      <c r="C267" s="196"/>
      <c r="D267" s="196"/>
      <c r="E267" s="196"/>
      <c r="F267" s="196"/>
      <c r="G267" s="197"/>
    </row>
    <row r="268" spans="1:7" ht="33" x14ac:dyDescent="0.25">
      <c r="A268" s="37" t="s">
        <v>30</v>
      </c>
      <c r="B268" s="180"/>
      <c r="C268" s="181"/>
      <c r="D268" s="181"/>
      <c r="E268" s="181"/>
      <c r="F268" s="181"/>
      <c r="G268" s="182"/>
    </row>
    <row r="269" spans="1:7" ht="33" x14ac:dyDescent="0.25">
      <c r="A269" s="37" t="s">
        <v>31</v>
      </c>
      <c r="B269" s="189"/>
      <c r="C269" s="190"/>
      <c r="D269" s="190"/>
      <c r="E269" s="190"/>
      <c r="F269" s="190"/>
      <c r="G269" s="191"/>
    </row>
    <row r="270" spans="1:7" ht="16.5" x14ac:dyDescent="0.25">
      <c r="A270" s="37" t="s">
        <v>32</v>
      </c>
      <c r="B270" s="189"/>
      <c r="C270" s="190"/>
      <c r="D270" s="190"/>
      <c r="E270" s="190"/>
      <c r="F270" s="190"/>
      <c r="G270" s="191"/>
    </row>
    <row r="271" spans="1:7" ht="16.5" customHeight="1" x14ac:dyDescent="0.25">
      <c r="A271" s="325" t="str">
        <f>A196</f>
        <v>Porcentaje de atención a las solicitudes  formuladas al Comité de Transparencia.</v>
      </c>
      <c r="B271" s="326"/>
      <c r="C271" s="326"/>
      <c r="D271" s="326"/>
      <c r="E271" s="326"/>
      <c r="F271" s="326"/>
      <c r="G271" s="327"/>
    </row>
    <row r="272" spans="1:7" ht="33" x14ac:dyDescent="0.25">
      <c r="A272" s="37" t="s">
        <v>30</v>
      </c>
      <c r="B272" s="180"/>
      <c r="C272" s="181"/>
      <c r="D272" s="181"/>
      <c r="E272" s="181"/>
      <c r="F272" s="181"/>
      <c r="G272" s="182"/>
    </row>
    <row r="273" spans="1:7" ht="33" x14ac:dyDescent="0.25">
      <c r="A273" s="37" t="s">
        <v>31</v>
      </c>
      <c r="B273" s="189"/>
      <c r="C273" s="190"/>
      <c r="D273" s="190"/>
      <c r="E273" s="190"/>
      <c r="F273" s="190"/>
      <c r="G273" s="191"/>
    </row>
    <row r="274" spans="1:7" ht="16.5" x14ac:dyDescent="0.25">
      <c r="A274" s="37" t="s">
        <v>32</v>
      </c>
      <c r="B274" s="189"/>
      <c r="C274" s="190"/>
      <c r="D274" s="190"/>
      <c r="E274" s="190"/>
      <c r="F274" s="190"/>
      <c r="G274" s="191"/>
    </row>
    <row r="275" spans="1:7" ht="16.5" customHeight="1" x14ac:dyDescent="0.25">
      <c r="A275" s="325" t="str">
        <f>A199</f>
        <v>Porcentaje de atención a los recursos de revisión interpuestos.</v>
      </c>
      <c r="B275" s="326"/>
      <c r="C275" s="326"/>
      <c r="D275" s="326"/>
      <c r="E275" s="326"/>
      <c r="F275" s="326"/>
      <c r="G275" s="327"/>
    </row>
    <row r="276" spans="1:7" ht="33" x14ac:dyDescent="0.25">
      <c r="A276" s="37" t="s">
        <v>30</v>
      </c>
      <c r="B276" s="180"/>
      <c r="C276" s="181"/>
      <c r="D276" s="181"/>
      <c r="E276" s="181"/>
      <c r="F276" s="181"/>
      <c r="G276" s="182"/>
    </row>
    <row r="277" spans="1:7" ht="33" x14ac:dyDescent="0.25">
      <c r="A277" s="37" t="s">
        <v>31</v>
      </c>
      <c r="B277" s="189"/>
      <c r="C277" s="190"/>
      <c r="D277" s="190"/>
      <c r="E277" s="190"/>
      <c r="F277" s="190"/>
      <c r="G277" s="191"/>
    </row>
    <row r="278" spans="1:7" ht="16.5" x14ac:dyDescent="0.25">
      <c r="A278" s="37" t="s">
        <v>32</v>
      </c>
      <c r="B278" s="189"/>
      <c r="C278" s="190"/>
      <c r="D278" s="190"/>
      <c r="E278" s="190"/>
      <c r="F278" s="190"/>
      <c r="G278" s="191"/>
    </row>
    <row r="279" spans="1:7" ht="16.5" customHeight="1" x14ac:dyDescent="0.25">
      <c r="A279" s="195" t="str">
        <f>A202</f>
        <v>Porcentaje de comparecencia y cumplimiento de obligaciones del INAI en los recursos de revisión interpuestos.</v>
      </c>
      <c r="B279" s="196"/>
      <c r="C279" s="196"/>
      <c r="D279" s="196"/>
      <c r="E279" s="196"/>
      <c r="F279" s="196"/>
      <c r="G279" s="197"/>
    </row>
    <row r="280" spans="1:7" ht="33" x14ac:dyDescent="0.25">
      <c r="A280" s="37" t="s">
        <v>30</v>
      </c>
      <c r="B280" s="180"/>
      <c r="C280" s="181"/>
      <c r="D280" s="181"/>
      <c r="E280" s="181"/>
      <c r="F280" s="181"/>
      <c r="G280" s="182"/>
    </row>
    <row r="281" spans="1:7" ht="33" x14ac:dyDescent="0.25">
      <c r="A281" s="37" t="s">
        <v>31</v>
      </c>
      <c r="B281" s="189"/>
      <c r="C281" s="190"/>
      <c r="D281" s="190"/>
      <c r="E281" s="190"/>
      <c r="F281" s="190"/>
      <c r="G281" s="191"/>
    </row>
    <row r="282" spans="1:7" ht="16.5" x14ac:dyDescent="0.25">
      <c r="A282" s="56" t="s">
        <v>32</v>
      </c>
      <c r="B282" s="328"/>
      <c r="C282" s="329"/>
      <c r="D282" s="329"/>
      <c r="E282" s="329"/>
      <c r="F282" s="329"/>
      <c r="G282" s="330"/>
    </row>
    <row r="283" spans="1:7" ht="16.5" x14ac:dyDescent="0.25">
      <c r="A283" s="318"/>
      <c r="B283" s="319"/>
      <c r="C283" s="319"/>
      <c r="D283" s="319"/>
      <c r="E283" s="319"/>
      <c r="F283" s="319"/>
      <c r="G283" s="320"/>
    </row>
  </sheetData>
  <mergeCells count="280">
    <mergeCell ref="A279:G279"/>
    <mergeCell ref="B280:G280"/>
    <mergeCell ref="B281:G281"/>
    <mergeCell ref="B282:G282"/>
    <mergeCell ref="A283:G283"/>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A202:G202"/>
    <mergeCell ref="B203:G203"/>
    <mergeCell ref="B204:G204"/>
    <mergeCell ref="A205:G205"/>
    <mergeCell ref="A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57C71"/>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370</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42</v>
      </c>
      <c r="E6" s="222"/>
      <c r="F6" s="222"/>
      <c r="G6" s="223"/>
    </row>
    <row r="7" spans="1:7" ht="33" customHeight="1" x14ac:dyDescent="0.25">
      <c r="A7" s="218" t="s">
        <v>37</v>
      </c>
      <c r="B7" s="219"/>
      <c r="C7" s="220"/>
      <c r="D7" s="229" t="s">
        <v>444</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47</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1176</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'E004'!B20</f>
        <v>71.353797</v>
      </c>
      <c r="D22" s="239"/>
      <c r="E22" s="23">
        <f>'E004'!C20</f>
        <v>47.653747000000003</v>
      </c>
      <c r="F22" s="23">
        <f>'E004'!D20</f>
        <v>42.892906240000002</v>
      </c>
      <c r="G22" s="24">
        <f>F22/C22*100</f>
        <v>60.11299754657766</v>
      </c>
    </row>
    <row r="23" spans="1:7" ht="16.5" customHeight="1" x14ac:dyDescent="0.25">
      <c r="A23" s="207" t="s">
        <v>17</v>
      </c>
      <c r="B23" s="207"/>
      <c r="C23" s="241">
        <f>'E004'!B21</f>
        <v>76.426638430000011</v>
      </c>
      <c r="D23" s="241"/>
      <c r="E23" s="23">
        <f>'E004'!C21</f>
        <v>52.50460643000001</v>
      </c>
      <c r="F23" s="23">
        <f>'E004'!D21</f>
        <v>42.892906240000002</v>
      </c>
      <c r="G23" s="25">
        <f>F23/C23*100</f>
        <v>56.122979004612482</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47">
        <v>3.3</v>
      </c>
    </row>
    <row r="28" spans="1:7" ht="16.5" x14ac:dyDescent="0.25">
      <c r="A28" s="207"/>
      <c r="B28" s="207"/>
      <c r="C28" s="207"/>
      <c r="D28" s="207"/>
      <c r="E28" s="207"/>
      <c r="F28" s="28" t="s">
        <v>33</v>
      </c>
      <c r="G28" s="43">
        <v>3.3</v>
      </c>
    </row>
    <row r="29" spans="1:7" ht="16.5" x14ac:dyDescent="0.25">
      <c r="A29" s="207"/>
      <c r="B29" s="207"/>
      <c r="C29" s="207"/>
      <c r="D29" s="207"/>
      <c r="E29" s="207"/>
      <c r="F29" s="26" t="s">
        <v>26</v>
      </c>
      <c r="G29" s="42" t="s">
        <v>56</v>
      </c>
    </row>
    <row r="30" spans="1:7" ht="33" x14ac:dyDescent="0.25">
      <c r="A30" s="207"/>
      <c r="B30" s="207"/>
      <c r="C30" s="207"/>
      <c r="D30" s="207"/>
      <c r="E30" s="207"/>
      <c r="F30" s="28" t="s">
        <v>34</v>
      </c>
      <c r="G30" s="42" t="s">
        <v>56</v>
      </c>
    </row>
    <row r="31" spans="1:7" ht="16.5" x14ac:dyDescent="0.25">
      <c r="A31" s="207"/>
      <c r="B31" s="207"/>
      <c r="C31" s="207"/>
      <c r="D31" s="207"/>
      <c r="E31" s="207"/>
      <c r="F31" s="26" t="s">
        <v>27</v>
      </c>
      <c r="G31" s="42" t="s">
        <v>56</v>
      </c>
    </row>
    <row r="32" spans="1:7" ht="126" x14ac:dyDescent="0.25">
      <c r="A32" s="32" t="s">
        <v>372</v>
      </c>
      <c r="B32" s="32" t="s">
        <v>445</v>
      </c>
      <c r="C32" s="32" t="s">
        <v>412</v>
      </c>
      <c r="D32" s="32" t="s">
        <v>57</v>
      </c>
      <c r="E32" s="48" t="s">
        <v>49</v>
      </c>
      <c r="F32" s="26" t="s">
        <v>1202</v>
      </c>
      <c r="G32" s="42"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70</v>
      </c>
    </row>
    <row r="36" spans="1:7" ht="16.5" x14ac:dyDescent="0.25">
      <c r="A36" s="207"/>
      <c r="B36" s="207"/>
      <c r="C36" s="207"/>
      <c r="D36" s="207"/>
      <c r="E36" s="207"/>
      <c r="F36" s="28" t="s">
        <v>33</v>
      </c>
      <c r="G36" s="29">
        <v>70</v>
      </c>
    </row>
    <row r="37" spans="1:7" ht="16.5" x14ac:dyDescent="0.25">
      <c r="A37" s="207"/>
      <c r="B37" s="207"/>
      <c r="C37" s="207"/>
      <c r="D37" s="207"/>
      <c r="E37" s="207"/>
      <c r="F37" s="28" t="s">
        <v>26</v>
      </c>
      <c r="G37" s="42" t="s">
        <v>56</v>
      </c>
    </row>
    <row r="38" spans="1:7" ht="33" x14ac:dyDescent="0.25">
      <c r="A38" s="207"/>
      <c r="B38" s="207"/>
      <c r="C38" s="207"/>
      <c r="D38" s="207"/>
      <c r="E38" s="207"/>
      <c r="F38" s="28" t="s">
        <v>34</v>
      </c>
      <c r="G38" s="42" t="s">
        <v>56</v>
      </c>
    </row>
    <row r="39" spans="1:7" ht="16.5" x14ac:dyDescent="0.25">
      <c r="A39" s="207"/>
      <c r="B39" s="207"/>
      <c r="C39" s="207"/>
      <c r="D39" s="207"/>
      <c r="E39" s="207"/>
      <c r="F39" s="28" t="s">
        <v>27</v>
      </c>
      <c r="G39" s="42" t="s">
        <v>56</v>
      </c>
    </row>
    <row r="40" spans="1:7" ht="63" x14ac:dyDescent="0.25">
      <c r="A40" s="32" t="s">
        <v>446</v>
      </c>
      <c r="B40" s="32" t="s">
        <v>447</v>
      </c>
      <c r="C40" s="32" t="s">
        <v>448</v>
      </c>
      <c r="D40" s="32" t="s">
        <v>51</v>
      </c>
      <c r="E40" s="48" t="s">
        <v>49</v>
      </c>
      <c r="F40" s="28" t="s">
        <v>36</v>
      </c>
      <c r="G40" s="42" t="s">
        <v>56</v>
      </c>
    </row>
    <row r="41" spans="1:7" s="34" customFormat="1" ht="16.5" x14ac:dyDescent="0.25">
      <c r="A41" s="243" t="s">
        <v>1204</v>
      </c>
      <c r="B41" s="244"/>
      <c r="C41" s="244"/>
      <c r="D41" s="244"/>
      <c r="E41" s="244"/>
      <c r="F41" s="244"/>
      <c r="G41" s="245"/>
    </row>
    <row r="42" spans="1:7" s="34" customFormat="1" ht="16.5" x14ac:dyDescent="0.25">
      <c r="A42" s="257" t="s">
        <v>19</v>
      </c>
      <c r="B42" s="258"/>
      <c r="C42" s="258"/>
      <c r="D42" s="258"/>
      <c r="E42" s="259"/>
      <c r="F42" s="238" t="s">
        <v>20</v>
      </c>
      <c r="G42" s="238"/>
    </row>
    <row r="43" spans="1:7" s="34" customFormat="1" ht="16.5" x14ac:dyDescent="0.25">
      <c r="A43" s="207" t="s">
        <v>21</v>
      </c>
      <c r="B43" s="207" t="s">
        <v>22</v>
      </c>
      <c r="C43" s="207" t="s">
        <v>29</v>
      </c>
      <c r="D43" s="207" t="s">
        <v>23</v>
      </c>
      <c r="E43" s="207" t="s">
        <v>24</v>
      </c>
      <c r="F43" s="28" t="s">
        <v>25</v>
      </c>
      <c r="G43" s="66">
        <v>18</v>
      </c>
    </row>
    <row r="44" spans="1:7" s="34" customFormat="1" ht="16.5" x14ac:dyDescent="0.25">
      <c r="A44" s="207"/>
      <c r="B44" s="207"/>
      <c r="C44" s="207"/>
      <c r="D44" s="207"/>
      <c r="E44" s="207"/>
      <c r="F44" s="28" t="s">
        <v>33</v>
      </c>
      <c r="G44" s="66">
        <v>15</v>
      </c>
    </row>
    <row r="45" spans="1:7" s="34" customFormat="1" ht="16.5" x14ac:dyDescent="0.25">
      <c r="A45" s="207"/>
      <c r="B45" s="207"/>
      <c r="C45" s="207"/>
      <c r="D45" s="207"/>
      <c r="E45" s="207"/>
      <c r="F45" s="28" t="s">
        <v>26</v>
      </c>
      <c r="G45" s="42" t="s">
        <v>56</v>
      </c>
    </row>
    <row r="46" spans="1:7" s="34" customFormat="1" ht="33" x14ac:dyDescent="0.25">
      <c r="A46" s="207"/>
      <c r="B46" s="207"/>
      <c r="C46" s="207"/>
      <c r="D46" s="207"/>
      <c r="E46" s="207"/>
      <c r="F46" s="28" t="s">
        <v>34</v>
      </c>
      <c r="G46" s="42" t="s">
        <v>56</v>
      </c>
    </row>
    <row r="47" spans="1:7" s="34" customFormat="1" ht="16.5" x14ac:dyDescent="0.25">
      <c r="A47" s="207"/>
      <c r="B47" s="207"/>
      <c r="C47" s="207"/>
      <c r="D47" s="207"/>
      <c r="E47" s="207"/>
      <c r="F47" s="28" t="s">
        <v>27</v>
      </c>
      <c r="G47" s="42" t="s">
        <v>56</v>
      </c>
    </row>
    <row r="48" spans="1:7" s="34" customFormat="1" ht="63" x14ac:dyDescent="0.25">
      <c r="A48" s="32" t="s">
        <v>449</v>
      </c>
      <c r="B48" s="32" t="s">
        <v>450</v>
      </c>
      <c r="C48" s="32" t="s">
        <v>451</v>
      </c>
      <c r="D48" s="32" t="s">
        <v>452</v>
      </c>
      <c r="E48" s="48" t="s">
        <v>58</v>
      </c>
      <c r="F48" s="28" t="s">
        <v>36</v>
      </c>
      <c r="G48" s="42" t="s">
        <v>56</v>
      </c>
    </row>
    <row r="49" spans="1:7" s="34" customFormat="1" ht="16.5" x14ac:dyDescent="0.25">
      <c r="A49" s="207" t="s">
        <v>21</v>
      </c>
      <c r="B49" s="207" t="s">
        <v>22</v>
      </c>
      <c r="C49" s="207" t="s">
        <v>29</v>
      </c>
      <c r="D49" s="207" t="s">
        <v>23</v>
      </c>
      <c r="E49" s="207" t="s">
        <v>24</v>
      </c>
      <c r="F49" s="28" t="s">
        <v>25</v>
      </c>
      <c r="G49" s="66">
        <v>100</v>
      </c>
    </row>
    <row r="50" spans="1:7" s="34" customFormat="1" ht="16.5" x14ac:dyDescent="0.25">
      <c r="A50" s="207"/>
      <c r="B50" s="207"/>
      <c r="C50" s="207"/>
      <c r="D50" s="207"/>
      <c r="E50" s="207"/>
      <c r="F50" s="28" t="s">
        <v>33</v>
      </c>
      <c r="G50" s="66">
        <v>100</v>
      </c>
    </row>
    <row r="51" spans="1:7" s="34" customFormat="1" ht="16.5" x14ac:dyDescent="0.25">
      <c r="A51" s="207"/>
      <c r="B51" s="207"/>
      <c r="C51" s="207"/>
      <c r="D51" s="207"/>
      <c r="E51" s="207"/>
      <c r="F51" s="28" t="s">
        <v>26</v>
      </c>
      <c r="G51" s="66" t="s">
        <v>56</v>
      </c>
    </row>
    <row r="52" spans="1:7" s="34" customFormat="1" ht="33" x14ac:dyDescent="0.25">
      <c r="A52" s="207"/>
      <c r="B52" s="207"/>
      <c r="C52" s="207"/>
      <c r="D52" s="207"/>
      <c r="E52" s="207"/>
      <c r="F52" s="28" t="s">
        <v>34</v>
      </c>
      <c r="G52" s="66" t="s">
        <v>56</v>
      </c>
    </row>
    <row r="53" spans="1:7" s="34" customFormat="1" ht="16.5" x14ac:dyDescent="0.25">
      <c r="A53" s="207"/>
      <c r="B53" s="207"/>
      <c r="C53" s="207"/>
      <c r="D53" s="207"/>
      <c r="E53" s="207"/>
      <c r="F53" s="28" t="s">
        <v>27</v>
      </c>
      <c r="G53" s="66" t="s">
        <v>56</v>
      </c>
    </row>
    <row r="54" spans="1:7" s="34" customFormat="1" ht="78.75" x14ac:dyDescent="0.25">
      <c r="A54" s="32" t="s">
        <v>453</v>
      </c>
      <c r="B54" s="32" t="s">
        <v>454</v>
      </c>
      <c r="C54" s="49" t="s">
        <v>455</v>
      </c>
      <c r="D54" s="32" t="s">
        <v>51</v>
      </c>
      <c r="E54" s="48" t="s">
        <v>55</v>
      </c>
      <c r="F54" s="28" t="s">
        <v>36</v>
      </c>
      <c r="G54" s="66" t="s">
        <v>56</v>
      </c>
    </row>
    <row r="55" spans="1:7" s="34" customFormat="1" ht="16.5" x14ac:dyDescent="0.25">
      <c r="A55" s="243" t="s">
        <v>1205</v>
      </c>
      <c r="B55" s="244"/>
      <c r="C55" s="244"/>
      <c r="D55" s="244"/>
      <c r="E55" s="244"/>
      <c r="F55" s="244"/>
      <c r="G55" s="245"/>
    </row>
    <row r="56" spans="1:7" s="34" customFormat="1" ht="16.5" x14ac:dyDescent="0.25">
      <c r="A56" s="238" t="s">
        <v>19</v>
      </c>
      <c r="B56" s="238"/>
      <c r="C56" s="238"/>
      <c r="D56" s="238"/>
      <c r="E56" s="238"/>
      <c r="F56" s="238" t="s">
        <v>20</v>
      </c>
      <c r="G56" s="238"/>
    </row>
    <row r="57" spans="1:7" s="34" customFormat="1" ht="16.5" x14ac:dyDescent="0.25">
      <c r="A57" s="207" t="s">
        <v>21</v>
      </c>
      <c r="B57" s="207" t="s">
        <v>22</v>
      </c>
      <c r="C57" s="207" t="s">
        <v>29</v>
      </c>
      <c r="D57" s="207" t="s">
        <v>23</v>
      </c>
      <c r="E57" s="207" t="s">
        <v>24</v>
      </c>
      <c r="F57" s="28" t="s">
        <v>25</v>
      </c>
      <c r="G57" s="29">
        <v>90</v>
      </c>
    </row>
    <row r="58" spans="1:7" s="34" customFormat="1" ht="16.5" x14ac:dyDescent="0.25">
      <c r="A58" s="207"/>
      <c r="B58" s="207"/>
      <c r="C58" s="207"/>
      <c r="D58" s="207"/>
      <c r="E58" s="207"/>
      <c r="F58" s="28" t="s">
        <v>33</v>
      </c>
      <c r="G58" s="29">
        <v>90</v>
      </c>
    </row>
    <row r="59" spans="1:7" s="34" customFormat="1" ht="16.5" x14ac:dyDescent="0.25">
      <c r="A59" s="207"/>
      <c r="B59" s="207"/>
      <c r="C59" s="207"/>
      <c r="D59" s="207"/>
      <c r="E59" s="207"/>
      <c r="F59" s="28" t="s">
        <v>26</v>
      </c>
      <c r="G59" s="42" t="s">
        <v>56</v>
      </c>
    </row>
    <row r="60" spans="1:7" s="34" customFormat="1" ht="33" x14ac:dyDescent="0.25">
      <c r="A60" s="207"/>
      <c r="B60" s="207"/>
      <c r="C60" s="207"/>
      <c r="D60" s="207"/>
      <c r="E60" s="207"/>
      <c r="F60" s="28" t="s">
        <v>34</v>
      </c>
      <c r="G60" s="42" t="s">
        <v>56</v>
      </c>
    </row>
    <row r="61" spans="1:7" s="34" customFormat="1" ht="16.5" x14ac:dyDescent="0.25">
      <c r="A61" s="207"/>
      <c r="B61" s="207"/>
      <c r="C61" s="207"/>
      <c r="D61" s="207"/>
      <c r="E61" s="207"/>
      <c r="F61" s="28" t="s">
        <v>27</v>
      </c>
      <c r="G61" s="42" t="s">
        <v>56</v>
      </c>
    </row>
    <row r="62" spans="1:7" s="34" customFormat="1" ht="78.75" x14ac:dyDescent="0.25">
      <c r="A62" s="32" t="s">
        <v>456</v>
      </c>
      <c r="B62" s="32" t="s">
        <v>1030</v>
      </c>
      <c r="C62" s="32" t="s">
        <v>457</v>
      </c>
      <c r="D62" s="32" t="s">
        <v>51</v>
      </c>
      <c r="E62" s="48" t="s">
        <v>59</v>
      </c>
      <c r="F62" s="28" t="s">
        <v>36</v>
      </c>
      <c r="G62" s="42" t="s">
        <v>56</v>
      </c>
    </row>
    <row r="63" spans="1:7" s="34" customFormat="1" ht="16.5" x14ac:dyDescent="0.25">
      <c r="A63" s="207" t="s">
        <v>21</v>
      </c>
      <c r="B63" s="207" t="s">
        <v>22</v>
      </c>
      <c r="C63" s="207" t="s">
        <v>29</v>
      </c>
      <c r="D63" s="207" t="s">
        <v>23</v>
      </c>
      <c r="E63" s="207" t="s">
        <v>24</v>
      </c>
      <c r="F63" s="28" t="s">
        <v>25</v>
      </c>
      <c r="G63" s="29">
        <v>100</v>
      </c>
    </row>
    <row r="64" spans="1:7" s="34" customFormat="1" ht="16.5" x14ac:dyDescent="0.25">
      <c r="A64" s="207"/>
      <c r="B64" s="207"/>
      <c r="C64" s="207"/>
      <c r="D64" s="207"/>
      <c r="E64" s="207"/>
      <c r="F64" s="28" t="s">
        <v>33</v>
      </c>
      <c r="G64" s="29">
        <v>100</v>
      </c>
    </row>
    <row r="65" spans="1:7" s="34" customFormat="1" ht="16.5" x14ac:dyDescent="0.25">
      <c r="A65" s="207"/>
      <c r="B65" s="207"/>
      <c r="C65" s="207"/>
      <c r="D65" s="207"/>
      <c r="E65" s="207"/>
      <c r="F65" s="28" t="s">
        <v>26</v>
      </c>
      <c r="G65" s="29">
        <v>80</v>
      </c>
    </row>
    <row r="66" spans="1:7" s="34" customFormat="1" ht="33" x14ac:dyDescent="0.25">
      <c r="A66" s="207"/>
      <c r="B66" s="207"/>
      <c r="C66" s="207"/>
      <c r="D66" s="207"/>
      <c r="E66" s="207"/>
      <c r="F66" s="28" t="s">
        <v>34</v>
      </c>
      <c r="G66" s="29">
        <v>80</v>
      </c>
    </row>
    <row r="67" spans="1:7" s="34" customFormat="1" ht="16.5" x14ac:dyDescent="0.25">
      <c r="A67" s="207"/>
      <c r="B67" s="207"/>
      <c r="C67" s="207"/>
      <c r="D67" s="207"/>
      <c r="E67" s="207"/>
      <c r="F67" s="28" t="s">
        <v>27</v>
      </c>
      <c r="G67" s="29">
        <f>(32/37)*100</f>
        <v>86.486486486486484</v>
      </c>
    </row>
    <row r="68" spans="1:7" s="34" customFormat="1" ht="47.25" x14ac:dyDescent="0.25">
      <c r="A68" s="32" t="s">
        <v>458</v>
      </c>
      <c r="B68" s="32" t="s">
        <v>1031</v>
      </c>
      <c r="C68" s="32" t="s">
        <v>459</v>
      </c>
      <c r="D68" s="32" t="s">
        <v>51</v>
      </c>
      <c r="E68" s="48" t="s">
        <v>52</v>
      </c>
      <c r="F68" s="28" t="s">
        <v>36</v>
      </c>
      <c r="G68" s="29">
        <f>+G67/G64*100</f>
        <v>86.486486486486484</v>
      </c>
    </row>
    <row r="69" spans="1:7" s="34" customFormat="1" ht="16.5" x14ac:dyDescent="0.25">
      <c r="A69" s="207" t="s">
        <v>21</v>
      </c>
      <c r="B69" s="207" t="s">
        <v>22</v>
      </c>
      <c r="C69" s="207" t="s">
        <v>29</v>
      </c>
      <c r="D69" s="207" t="s">
        <v>23</v>
      </c>
      <c r="E69" s="207" t="s">
        <v>24</v>
      </c>
      <c r="F69" s="28" t="s">
        <v>25</v>
      </c>
      <c r="G69" s="29">
        <v>90</v>
      </c>
    </row>
    <row r="70" spans="1:7" s="34" customFormat="1" ht="16.5" x14ac:dyDescent="0.25">
      <c r="A70" s="207"/>
      <c r="B70" s="207"/>
      <c r="C70" s="207"/>
      <c r="D70" s="207"/>
      <c r="E70" s="207"/>
      <c r="F70" s="28" t="s">
        <v>33</v>
      </c>
      <c r="G70" s="29">
        <v>90</v>
      </c>
    </row>
    <row r="71" spans="1:7" s="34" customFormat="1" ht="16.5" x14ac:dyDescent="0.25">
      <c r="A71" s="207"/>
      <c r="B71" s="207"/>
      <c r="C71" s="207"/>
      <c r="D71" s="207"/>
      <c r="E71" s="207"/>
      <c r="F71" s="28" t="s">
        <v>26</v>
      </c>
      <c r="G71" s="42" t="s">
        <v>56</v>
      </c>
    </row>
    <row r="72" spans="1:7" s="34" customFormat="1" ht="33" x14ac:dyDescent="0.25">
      <c r="A72" s="207"/>
      <c r="B72" s="207"/>
      <c r="C72" s="207"/>
      <c r="D72" s="207"/>
      <c r="E72" s="207"/>
      <c r="F72" s="28" t="s">
        <v>34</v>
      </c>
      <c r="G72" s="42" t="s">
        <v>56</v>
      </c>
    </row>
    <row r="73" spans="1:7" s="34" customFormat="1" ht="16.5" x14ac:dyDescent="0.25">
      <c r="A73" s="207"/>
      <c r="B73" s="207"/>
      <c r="C73" s="207"/>
      <c r="D73" s="207"/>
      <c r="E73" s="207"/>
      <c r="F73" s="28" t="s">
        <v>27</v>
      </c>
      <c r="G73" s="42" t="s">
        <v>56</v>
      </c>
    </row>
    <row r="74" spans="1:7" s="34" customFormat="1" ht="63" x14ac:dyDescent="0.25">
      <c r="A74" s="32" t="s">
        <v>1032</v>
      </c>
      <c r="B74" s="32" t="s">
        <v>1033</v>
      </c>
      <c r="C74" s="49" t="s">
        <v>1034</v>
      </c>
      <c r="D74" s="32" t="s">
        <v>51</v>
      </c>
      <c r="E74" s="48" t="s">
        <v>1035</v>
      </c>
      <c r="F74" s="28" t="s">
        <v>36</v>
      </c>
      <c r="G74" s="42" t="s">
        <v>56</v>
      </c>
    </row>
    <row r="75" spans="1:7" s="34" customFormat="1" ht="16.5" x14ac:dyDescent="0.25">
      <c r="A75" s="207" t="s">
        <v>21</v>
      </c>
      <c r="B75" s="207" t="s">
        <v>22</v>
      </c>
      <c r="C75" s="207" t="s">
        <v>29</v>
      </c>
      <c r="D75" s="207" t="s">
        <v>23</v>
      </c>
      <c r="E75" s="207" t="s">
        <v>24</v>
      </c>
      <c r="F75" s="28" t="s">
        <v>25</v>
      </c>
      <c r="G75" s="29">
        <v>100</v>
      </c>
    </row>
    <row r="76" spans="1:7" s="34" customFormat="1" ht="16.5" x14ac:dyDescent="0.25">
      <c r="A76" s="207"/>
      <c r="B76" s="207"/>
      <c r="C76" s="207"/>
      <c r="D76" s="207"/>
      <c r="E76" s="207"/>
      <c r="F76" s="28" t="s">
        <v>33</v>
      </c>
      <c r="G76" s="29">
        <v>100</v>
      </c>
    </row>
    <row r="77" spans="1:7" s="34" customFormat="1" ht="16.5" x14ac:dyDescent="0.25">
      <c r="A77" s="207"/>
      <c r="B77" s="207"/>
      <c r="C77" s="207"/>
      <c r="D77" s="207"/>
      <c r="E77" s="207"/>
      <c r="F77" s="28" t="s">
        <v>26</v>
      </c>
      <c r="G77" s="29">
        <v>100</v>
      </c>
    </row>
    <row r="78" spans="1:7" s="34" customFormat="1" ht="33" x14ac:dyDescent="0.25">
      <c r="A78" s="207"/>
      <c r="B78" s="207"/>
      <c r="C78" s="207"/>
      <c r="D78" s="207"/>
      <c r="E78" s="207"/>
      <c r="F78" s="28" t="s">
        <v>34</v>
      </c>
      <c r="G78" s="29">
        <v>100</v>
      </c>
    </row>
    <row r="79" spans="1:7" s="34" customFormat="1" ht="16.5" x14ac:dyDescent="0.25">
      <c r="A79" s="207"/>
      <c r="B79" s="207"/>
      <c r="C79" s="207"/>
      <c r="D79" s="207"/>
      <c r="E79" s="207"/>
      <c r="F79" s="28" t="s">
        <v>27</v>
      </c>
      <c r="G79" s="29">
        <f>(10/10)*100</f>
        <v>100</v>
      </c>
    </row>
    <row r="80" spans="1:7" s="34" customFormat="1" ht="47.25" x14ac:dyDescent="0.25">
      <c r="A80" s="32" t="s">
        <v>460</v>
      </c>
      <c r="B80" s="32" t="s">
        <v>1036</v>
      </c>
      <c r="C80" s="50" t="s">
        <v>461</v>
      </c>
      <c r="D80" s="32" t="s">
        <v>51</v>
      </c>
      <c r="E80" s="48" t="s">
        <v>52</v>
      </c>
      <c r="F80" s="28" t="s">
        <v>36</v>
      </c>
      <c r="G80" s="29">
        <f>+G79/G76*100</f>
        <v>100</v>
      </c>
    </row>
    <row r="81" spans="1:7" s="34" customFormat="1" ht="16.5" x14ac:dyDescent="0.25">
      <c r="A81" s="207" t="s">
        <v>21</v>
      </c>
      <c r="B81" s="207" t="s">
        <v>22</v>
      </c>
      <c r="C81" s="207" t="s">
        <v>29</v>
      </c>
      <c r="D81" s="207" t="s">
        <v>23</v>
      </c>
      <c r="E81" s="207" t="s">
        <v>24</v>
      </c>
      <c r="F81" s="28" t="s">
        <v>25</v>
      </c>
      <c r="G81" s="29">
        <v>8</v>
      </c>
    </row>
    <row r="82" spans="1:7" s="34" customFormat="1" ht="16.5" x14ac:dyDescent="0.25">
      <c r="A82" s="207"/>
      <c r="B82" s="207"/>
      <c r="C82" s="207"/>
      <c r="D82" s="207"/>
      <c r="E82" s="207"/>
      <c r="F82" s="28" t="s">
        <v>33</v>
      </c>
      <c r="G82" s="29">
        <v>8</v>
      </c>
    </row>
    <row r="83" spans="1:7" s="34" customFormat="1" ht="16.5" x14ac:dyDescent="0.25">
      <c r="A83" s="207"/>
      <c r="B83" s="207"/>
      <c r="C83" s="207"/>
      <c r="D83" s="207"/>
      <c r="E83" s="207"/>
      <c r="F83" s="28" t="s">
        <v>26</v>
      </c>
      <c r="G83" s="42" t="s">
        <v>56</v>
      </c>
    </row>
    <row r="84" spans="1:7" s="34" customFormat="1" ht="33" x14ac:dyDescent="0.25">
      <c r="A84" s="207"/>
      <c r="B84" s="207"/>
      <c r="C84" s="207"/>
      <c r="D84" s="207"/>
      <c r="E84" s="207"/>
      <c r="F84" s="28" t="s">
        <v>34</v>
      </c>
      <c r="G84" s="42" t="s">
        <v>56</v>
      </c>
    </row>
    <row r="85" spans="1:7" s="34" customFormat="1" ht="16.5" x14ac:dyDescent="0.25">
      <c r="A85" s="207"/>
      <c r="B85" s="207"/>
      <c r="C85" s="207"/>
      <c r="D85" s="207"/>
      <c r="E85" s="207"/>
      <c r="F85" s="28" t="s">
        <v>27</v>
      </c>
      <c r="G85" s="42" t="s">
        <v>56</v>
      </c>
    </row>
    <row r="86" spans="1:7" s="34" customFormat="1" ht="94.5" x14ac:dyDescent="0.25">
      <c r="A86" s="32" t="s">
        <v>1163</v>
      </c>
      <c r="B86" s="32" t="s">
        <v>1037</v>
      </c>
      <c r="C86" s="51" t="s">
        <v>462</v>
      </c>
      <c r="D86" s="32" t="s">
        <v>48</v>
      </c>
      <c r="E86" s="48" t="s">
        <v>59</v>
      </c>
      <c r="F86" s="28" t="s">
        <v>36</v>
      </c>
      <c r="G86" s="42" t="s">
        <v>56</v>
      </c>
    </row>
    <row r="87" spans="1:7" s="34" customFormat="1" ht="16.5" x14ac:dyDescent="0.25">
      <c r="A87" s="207" t="s">
        <v>21</v>
      </c>
      <c r="B87" s="207" t="s">
        <v>22</v>
      </c>
      <c r="C87" s="207" t="s">
        <v>29</v>
      </c>
      <c r="D87" s="207" t="s">
        <v>23</v>
      </c>
      <c r="E87" s="207" t="s">
        <v>24</v>
      </c>
      <c r="F87" s="28" t="s">
        <v>25</v>
      </c>
      <c r="G87" s="29">
        <v>90</v>
      </c>
    </row>
    <row r="88" spans="1:7" s="34" customFormat="1" ht="16.5" x14ac:dyDescent="0.25">
      <c r="A88" s="207"/>
      <c r="B88" s="207"/>
      <c r="C88" s="207"/>
      <c r="D88" s="207"/>
      <c r="E88" s="207"/>
      <c r="F88" s="28" t="s">
        <v>33</v>
      </c>
      <c r="G88" s="29">
        <v>90</v>
      </c>
    </row>
    <row r="89" spans="1:7" s="34" customFormat="1" ht="16.5" x14ac:dyDescent="0.25">
      <c r="A89" s="207"/>
      <c r="B89" s="207"/>
      <c r="C89" s="207"/>
      <c r="D89" s="207"/>
      <c r="E89" s="207"/>
      <c r="F89" s="28" t="s">
        <v>26</v>
      </c>
      <c r="G89" s="42" t="s">
        <v>56</v>
      </c>
    </row>
    <row r="90" spans="1:7" s="34" customFormat="1" ht="33" x14ac:dyDescent="0.25">
      <c r="A90" s="207"/>
      <c r="B90" s="207"/>
      <c r="C90" s="207"/>
      <c r="D90" s="207"/>
      <c r="E90" s="207"/>
      <c r="F90" s="28" t="s">
        <v>34</v>
      </c>
      <c r="G90" s="42" t="s">
        <v>56</v>
      </c>
    </row>
    <row r="91" spans="1:7" s="34" customFormat="1" ht="16.5" x14ac:dyDescent="0.25">
      <c r="A91" s="207"/>
      <c r="B91" s="207"/>
      <c r="C91" s="207"/>
      <c r="D91" s="207"/>
      <c r="E91" s="207"/>
      <c r="F91" s="28" t="s">
        <v>27</v>
      </c>
      <c r="G91" s="42" t="s">
        <v>56</v>
      </c>
    </row>
    <row r="92" spans="1:7" s="34" customFormat="1" ht="78.75" x14ac:dyDescent="0.25">
      <c r="A92" s="52" t="s">
        <v>1038</v>
      </c>
      <c r="B92" s="32" t="s">
        <v>1039</v>
      </c>
      <c r="C92" s="50" t="s">
        <v>1040</v>
      </c>
      <c r="D92" s="32" t="s">
        <v>51</v>
      </c>
      <c r="E92" s="48" t="s">
        <v>59</v>
      </c>
      <c r="F92" s="28" t="s">
        <v>36</v>
      </c>
      <c r="G92" s="42" t="s">
        <v>56</v>
      </c>
    </row>
    <row r="93" spans="1:7" s="34" customFormat="1" ht="16.5" x14ac:dyDescent="0.25">
      <c r="A93" s="207" t="s">
        <v>21</v>
      </c>
      <c r="B93" s="207" t="s">
        <v>22</v>
      </c>
      <c r="C93" s="207" t="s">
        <v>29</v>
      </c>
      <c r="D93" s="207" t="s">
        <v>23</v>
      </c>
      <c r="E93" s="207" t="s">
        <v>24</v>
      </c>
      <c r="F93" s="28" t="s">
        <v>25</v>
      </c>
      <c r="G93" s="29">
        <v>10</v>
      </c>
    </row>
    <row r="94" spans="1:7" s="34" customFormat="1" ht="16.5" x14ac:dyDescent="0.25">
      <c r="A94" s="207"/>
      <c r="B94" s="207"/>
      <c r="C94" s="207"/>
      <c r="D94" s="207"/>
      <c r="E94" s="207"/>
      <c r="F94" s="28" t="s">
        <v>33</v>
      </c>
      <c r="G94" s="29">
        <v>10</v>
      </c>
    </row>
    <row r="95" spans="1:7" s="34" customFormat="1" ht="16.5" x14ac:dyDescent="0.25">
      <c r="A95" s="207"/>
      <c r="B95" s="207"/>
      <c r="C95" s="207"/>
      <c r="D95" s="207"/>
      <c r="E95" s="207"/>
      <c r="F95" s="28" t="s">
        <v>26</v>
      </c>
      <c r="G95" s="29">
        <v>10</v>
      </c>
    </row>
    <row r="96" spans="1:7" s="34" customFormat="1" ht="33" x14ac:dyDescent="0.25">
      <c r="A96" s="207"/>
      <c r="B96" s="207"/>
      <c r="C96" s="207"/>
      <c r="D96" s="207"/>
      <c r="E96" s="207"/>
      <c r="F96" s="28" t="s">
        <v>34</v>
      </c>
      <c r="G96" s="29">
        <v>10</v>
      </c>
    </row>
    <row r="97" spans="1:7" s="34" customFormat="1" ht="16.5" x14ac:dyDescent="0.25">
      <c r="A97" s="207"/>
      <c r="B97" s="207"/>
      <c r="C97" s="207"/>
      <c r="D97" s="207"/>
      <c r="E97" s="207"/>
      <c r="F97" s="28" t="s">
        <v>27</v>
      </c>
      <c r="G97" s="29">
        <f>(43/387)*100</f>
        <v>11.111111111111111</v>
      </c>
    </row>
    <row r="98" spans="1:7" s="34" customFormat="1" ht="63" x14ac:dyDescent="0.25">
      <c r="A98" s="52" t="s">
        <v>1041</v>
      </c>
      <c r="B98" s="32" t="s">
        <v>1042</v>
      </c>
      <c r="C98" s="50" t="s">
        <v>463</v>
      </c>
      <c r="D98" s="32" t="s">
        <v>51</v>
      </c>
      <c r="E98" s="48" t="s">
        <v>52</v>
      </c>
      <c r="F98" s="28" t="s">
        <v>36</v>
      </c>
      <c r="G98" s="29">
        <v>88.888888888888886</v>
      </c>
    </row>
    <row r="99" spans="1:7" s="34" customFormat="1" ht="16.5" x14ac:dyDescent="0.25">
      <c r="A99" s="207" t="s">
        <v>21</v>
      </c>
      <c r="B99" s="207" t="s">
        <v>22</v>
      </c>
      <c r="C99" s="207" t="s">
        <v>29</v>
      </c>
      <c r="D99" s="207" t="s">
        <v>23</v>
      </c>
      <c r="E99" s="207" t="s">
        <v>24</v>
      </c>
      <c r="F99" s="28" t="s">
        <v>25</v>
      </c>
      <c r="G99" s="29">
        <v>33</v>
      </c>
    </row>
    <row r="100" spans="1:7" s="34" customFormat="1" ht="16.5" x14ac:dyDescent="0.25">
      <c r="A100" s="207"/>
      <c r="B100" s="207"/>
      <c r="C100" s="207"/>
      <c r="D100" s="207"/>
      <c r="E100" s="207"/>
      <c r="F100" s="28" t="s">
        <v>33</v>
      </c>
      <c r="G100" s="29">
        <v>33</v>
      </c>
    </row>
    <row r="101" spans="1:7" s="34" customFormat="1" ht="16.5" x14ac:dyDescent="0.25">
      <c r="A101" s="207"/>
      <c r="B101" s="207"/>
      <c r="C101" s="207"/>
      <c r="D101" s="207"/>
      <c r="E101" s="207"/>
      <c r="F101" s="28" t="s">
        <v>26</v>
      </c>
      <c r="G101" s="29" t="s">
        <v>56</v>
      </c>
    </row>
    <row r="102" spans="1:7" s="34" customFormat="1" ht="33" x14ac:dyDescent="0.25">
      <c r="A102" s="207"/>
      <c r="B102" s="207"/>
      <c r="C102" s="207"/>
      <c r="D102" s="207"/>
      <c r="E102" s="207"/>
      <c r="F102" s="28" t="s">
        <v>34</v>
      </c>
      <c r="G102" s="29" t="s">
        <v>56</v>
      </c>
    </row>
    <row r="103" spans="1:7" s="34" customFormat="1" ht="16.5" x14ac:dyDescent="0.25">
      <c r="A103" s="207"/>
      <c r="B103" s="207"/>
      <c r="C103" s="207"/>
      <c r="D103" s="207"/>
      <c r="E103" s="207"/>
      <c r="F103" s="28" t="s">
        <v>27</v>
      </c>
      <c r="G103" s="29" t="s">
        <v>56</v>
      </c>
    </row>
    <row r="104" spans="1:7" s="34" customFormat="1" ht="141.75" x14ac:dyDescent="0.25">
      <c r="A104" s="32" t="s">
        <v>464</v>
      </c>
      <c r="B104" s="32" t="s">
        <v>465</v>
      </c>
      <c r="C104" s="49" t="s">
        <v>466</v>
      </c>
      <c r="D104" s="32" t="s">
        <v>51</v>
      </c>
      <c r="E104" s="33" t="s">
        <v>55</v>
      </c>
      <c r="F104" s="28" t="s">
        <v>36</v>
      </c>
      <c r="G104" s="29" t="s">
        <v>56</v>
      </c>
    </row>
    <row r="105" spans="1:7" s="34" customFormat="1" ht="16.5" x14ac:dyDescent="0.25">
      <c r="A105" s="207" t="s">
        <v>21</v>
      </c>
      <c r="B105" s="207" t="s">
        <v>22</v>
      </c>
      <c r="C105" s="207" t="s">
        <v>29</v>
      </c>
      <c r="D105" s="207" t="s">
        <v>23</v>
      </c>
      <c r="E105" s="209" t="s">
        <v>24</v>
      </c>
      <c r="F105" s="28" t="s">
        <v>25</v>
      </c>
      <c r="G105" s="29">
        <v>80</v>
      </c>
    </row>
    <row r="106" spans="1:7" s="34" customFormat="1" ht="16.5" x14ac:dyDescent="0.25">
      <c r="A106" s="207"/>
      <c r="B106" s="207"/>
      <c r="C106" s="207"/>
      <c r="D106" s="207"/>
      <c r="E106" s="210"/>
      <c r="F106" s="28" t="s">
        <v>33</v>
      </c>
      <c r="G106" s="29">
        <v>80</v>
      </c>
    </row>
    <row r="107" spans="1:7" s="34" customFormat="1" ht="16.5" x14ac:dyDescent="0.25">
      <c r="A107" s="207"/>
      <c r="B107" s="207"/>
      <c r="C107" s="207"/>
      <c r="D107" s="207"/>
      <c r="E107" s="210"/>
      <c r="F107" s="28" t="s">
        <v>26</v>
      </c>
      <c r="G107" s="29" t="s">
        <v>56</v>
      </c>
    </row>
    <row r="108" spans="1:7" s="34" customFormat="1" ht="33" x14ac:dyDescent="0.25">
      <c r="A108" s="207"/>
      <c r="B108" s="207"/>
      <c r="C108" s="207"/>
      <c r="D108" s="207"/>
      <c r="E108" s="210"/>
      <c r="F108" s="28" t="s">
        <v>34</v>
      </c>
      <c r="G108" s="29" t="s">
        <v>56</v>
      </c>
    </row>
    <row r="109" spans="1:7" s="34" customFormat="1" ht="16.5" x14ac:dyDescent="0.25">
      <c r="A109" s="207"/>
      <c r="B109" s="207"/>
      <c r="C109" s="207"/>
      <c r="D109" s="207"/>
      <c r="E109" s="211"/>
      <c r="F109" s="28" t="s">
        <v>27</v>
      </c>
      <c r="G109" s="29" t="s">
        <v>56</v>
      </c>
    </row>
    <row r="110" spans="1:7" s="34" customFormat="1" ht="141.75" x14ac:dyDescent="0.25">
      <c r="A110" s="32" t="s">
        <v>467</v>
      </c>
      <c r="B110" s="32" t="s">
        <v>1160</v>
      </c>
      <c r="C110" s="49" t="s">
        <v>468</v>
      </c>
      <c r="D110" s="32" t="s">
        <v>51</v>
      </c>
      <c r="E110" s="33" t="s">
        <v>469</v>
      </c>
      <c r="F110" s="28" t="s">
        <v>36</v>
      </c>
      <c r="G110" s="29" t="s">
        <v>56</v>
      </c>
    </row>
    <row r="111" spans="1:7" s="34" customFormat="1" ht="16.5" x14ac:dyDescent="0.25">
      <c r="A111" s="207" t="s">
        <v>21</v>
      </c>
      <c r="B111" s="207" t="s">
        <v>22</v>
      </c>
      <c r="C111" s="207" t="s">
        <v>29</v>
      </c>
      <c r="D111" s="207" t="s">
        <v>23</v>
      </c>
      <c r="E111" s="207" t="s">
        <v>24</v>
      </c>
      <c r="F111" s="28" t="s">
        <v>25</v>
      </c>
      <c r="G111" s="29">
        <v>100</v>
      </c>
    </row>
    <row r="112" spans="1:7" s="34" customFormat="1" ht="16.5" x14ac:dyDescent="0.25">
      <c r="A112" s="207"/>
      <c r="B112" s="207"/>
      <c r="C112" s="207"/>
      <c r="D112" s="207"/>
      <c r="E112" s="207"/>
      <c r="F112" s="28" t="s">
        <v>33</v>
      </c>
      <c r="G112" s="29">
        <v>100</v>
      </c>
    </row>
    <row r="113" spans="1:7" s="34" customFormat="1" ht="16.5" x14ac:dyDescent="0.25">
      <c r="A113" s="207"/>
      <c r="B113" s="207"/>
      <c r="C113" s="207"/>
      <c r="D113" s="207"/>
      <c r="E113" s="207"/>
      <c r="F113" s="28" t="s">
        <v>26</v>
      </c>
      <c r="G113" s="29">
        <v>100</v>
      </c>
    </row>
    <row r="114" spans="1:7" s="34" customFormat="1" ht="33" x14ac:dyDescent="0.25">
      <c r="A114" s="207"/>
      <c r="B114" s="207"/>
      <c r="C114" s="207"/>
      <c r="D114" s="207"/>
      <c r="E114" s="207"/>
      <c r="F114" s="28" t="s">
        <v>34</v>
      </c>
      <c r="G114" s="29">
        <v>100</v>
      </c>
    </row>
    <row r="115" spans="1:7" s="34" customFormat="1" ht="16.5" x14ac:dyDescent="0.25">
      <c r="A115" s="207"/>
      <c r="B115" s="207"/>
      <c r="C115" s="207"/>
      <c r="D115" s="207"/>
      <c r="E115" s="207"/>
      <c r="F115" s="28" t="s">
        <v>27</v>
      </c>
      <c r="G115" s="29">
        <f>(12/12)*100</f>
        <v>100</v>
      </c>
    </row>
    <row r="116" spans="1:7" s="34" customFormat="1" ht="94.5" x14ac:dyDescent="0.25">
      <c r="A116" s="49" t="s">
        <v>470</v>
      </c>
      <c r="B116" s="32" t="s">
        <v>471</v>
      </c>
      <c r="C116" s="53" t="s">
        <v>472</v>
      </c>
      <c r="D116" s="32" t="s">
        <v>51</v>
      </c>
      <c r="E116" s="33" t="s">
        <v>52</v>
      </c>
      <c r="F116" s="28" t="s">
        <v>36</v>
      </c>
      <c r="G116" s="29">
        <f>+G115/G112*100</f>
        <v>100</v>
      </c>
    </row>
    <row r="117" spans="1:7" s="34" customFormat="1" ht="16.5" x14ac:dyDescent="0.25">
      <c r="A117" s="207" t="s">
        <v>21</v>
      </c>
      <c r="B117" s="209" t="s">
        <v>22</v>
      </c>
      <c r="C117" s="207" t="s">
        <v>29</v>
      </c>
      <c r="D117" s="207" t="s">
        <v>23</v>
      </c>
      <c r="E117" s="207" t="s">
        <v>24</v>
      </c>
      <c r="F117" s="28" t="s">
        <v>25</v>
      </c>
      <c r="G117" s="29">
        <v>100</v>
      </c>
    </row>
    <row r="118" spans="1:7" s="34" customFormat="1" ht="16.5" x14ac:dyDescent="0.25">
      <c r="A118" s="207"/>
      <c r="B118" s="210"/>
      <c r="C118" s="207"/>
      <c r="D118" s="207"/>
      <c r="E118" s="207"/>
      <c r="F118" s="28" t="s">
        <v>33</v>
      </c>
      <c r="G118" s="29">
        <v>100</v>
      </c>
    </row>
    <row r="119" spans="1:7" s="34" customFormat="1" ht="16.5" x14ac:dyDescent="0.25">
      <c r="A119" s="207"/>
      <c r="B119" s="210"/>
      <c r="C119" s="207"/>
      <c r="D119" s="207"/>
      <c r="E119" s="207"/>
      <c r="F119" s="28" t="s">
        <v>26</v>
      </c>
      <c r="G119" s="42" t="s">
        <v>56</v>
      </c>
    </row>
    <row r="120" spans="1:7" s="34" customFormat="1" ht="33" x14ac:dyDescent="0.25">
      <c r="A120" s="207"/>
      <c r="B120" s="210"/>
      <c r="C120" s="207"/>
      <c r="D120" s="207"/>
      <c r="E120" s="207"/>
      <c r="F120" s="28" t="s">
        <v>34</v>
      </c>
      <c r="G120" s="42" t="s">
        <v>56</v>
      </c>
    </row>
    <row r="121" spans="1:7" s="34" customFormat="1" ht="16.5" x14ac:dyDescent="0.25">
      <c r="A121" s="207"/>
      <c r="B121" s="211"/>
      <c r="C121" s="207"/>
      <c r="D121" s="207"/>
      <c r="E121" s="207"/>
      <c r="F121" s="28" t="s">
        <v>27</v>
      </c>
      <c r="G121" s="42" t="s">
        <v>56</v>
      </c>
    </row>
    <row r="122" spans="1:7" s="34" customFormat="1" ht="110.25" x14ac:dyDescent="0.25">
      <c r="A122" s="49" t="s">
        <v>473</v>
      </c>
      <c r="B122" s="32" t="s">
        <v>1161</v>
      </c>
      <c r="C122" s="32" t="s">
        <v>1043</v>
      </c>
      <c r="D122" s="32" t="s">
        <v>51</v>
      </c>
      <c r="E122" s="33" t="s">
        <v>59</v>
      </c>
      <c r="F122" s="28" t="s">
        <v>36</v>
      </c>
      <c r="G122" s="42" t="s">
        <v>56</v>
      </c>
    </row>
    <row r="123" spans="1:7" s="34" customFormat="1" ht="16.5" x14ac:dyDescent="0.25">
      <c r="A123" s="207" t="s">
        <v>21</v>
      </c>
      <c r="B123" s="209" t="s">
        <v>22</v>
      </c>
      <c r="C123" s="207" t="s">
        <v>29</v>
      </c>
      <c r="D123" s="207" t="s">
        <v>23</v>
      </c>
      <c r="E123" s="207" t="s">
        <v>24</v>
      </c>
      <c r="F123" s="28" t="s">
        <v>25</v>
      </c>
      <c r="G123" s="29">
        <v>100</v>
      </c>
    </row>
    <row r="124" spans="1:7" s="34" customFormat="1" ht="16.5" x14ac:dyDescent="0.25">
      <c r="A124" s="207"/>
      <c r="B124" s="210"/>
      <c r="C124" s="207"/>
      <c r="D124" s="207"/>
      <c r="E124" s="207"/>
      <c r="F124" s="28" t="s">
        <v>33</v>
      </c>
      <c r="G124" s="29">
        <v>100</v>
      </c>
    </row>
    <row r="125" spans="1:7" s="34" customFormat="1" ht="16.5" x14ac:dyDescent="0.25">
      <c r="A125" s="207"/>
      <c r="B125" s="210"/>
      <c r="C125" s="207"/>
      <c r="D125" s="207"/>
      <c r="E125" s="207"/>
      <c r="F125" s="28" t="s">
        <v>26</v>
      </c>
      <c r="G125" s="29">
        <v>100</v>
      </c>
    </row>
    <row r="126" spans="1:7" s="34" customFormat="1" ht="33" x14ac:dyDescent="0.25">
      <c r="A126" s="207"/>
      <c r="B126" s="210"/>
      <c r="C126" s="207"/>
      <c r="D126" s="207"/>
      <c r="E126" s="207"/>
      <c r="F126" s="28" t="s">
        <v>34</v>
      </c>
      <c r="G126" s="29">
        <v>100</v>
      </c>
    </row>
    <row r="127" spans="1:7" s="34" customFormat="1" ht="16.5" x14ac:dyDescent="0.25">
      <c r="A127" s="207"/>
      <c r="B127" s="211"/>
      <c r="C127" s="207"/>
      <c r="D127" s="207"/>
      <c r="E127" s="207"/>
      <c r="F127" s="28" t="s">
        <v>27</v>
      </c>
      <c r="G127" s="29">
        <f>(0/500000)*100</f>
        <v>0</v>
      </c>
    </row>
    <row r="128" spans="1:7" s="34" customFormat="1" ht="63" x14ac:dyDescent="0.25">
      <c r="A128" s="49" t="s">
        <v>280</v>
      </c>
      <c r="B128" s="32" t="s">
        <v>1162</v>
      </c>
      <c r="C128" s="32" t="s">
        <v>281</v>
      </c>
      <c r="D128" s="32" t="s">
        <v>51</v>
      </c>
      <c r="E128" s="33" t="s">
        <v>52</v>
      </c>
      <c r="F128" s="28" t="s">
        <v>36</v>
      </c>
      <c r="G128" s="29">
        <f>+G127/G124*100</f>
        <v>0</v>
      </c>
    </row>
    <row r="129" spans="1:7" s="34" customFormat="1" ht="16.5" x14ac:dyDescent="0.25">
      <c r="A129" s="207" t="s">
        <v>21</v>
      </c>
      <c r="B129" s="209" t="s">
        <v>22</v>
      </c>
      <c r="C129" s="207" t="s">
        <v>29</v>
      </c>
      <c r="D129" s="207" t="s">
        <v>23</v>
      </c>
      <c r="E129" s="207" t="s">
        <v>24</v>
      </c>
      <c r="F129" s="28" t="s">
        <v>25</v>
      </c>
      <c r="G129" s="29">
        <v>100</v>
      </c>
    </row>
    <row r="130" spans="1:7" s="34" customFormat="1" ht="16.5" x14ac:dyDescent="0.25">
      <c r="A130" s="207"/>
      <c r="B130" s="210"/>
      <c r="C130" s="207"/>
      <c r="D130" s="207"/>
      <c r="E130" s="207"/>
      <c r="F130" s="28" t="s">
        <v>33</v>
      </c>
      <c r="G130" s="29">
        <v>100</v>
      </c>
    </row>
    <row r="131" spans="1:7" s="34" customFormat="1" ht="16.5" x14ac:dyDescent="0.25">
      <c r="A131" s="207"/>
      <c r="B131" s="210"/>
      <c r="C131" s="207"/>
      <c r="D131" s="207"/>
      <c r="E131" s="207"/>
      <c r="F131" s="28" t="s">
        <v>26</v>
      </c>
      <c r="G131" s="29">
        <v>100</v>
      </c>
    </row>
    <row r="132" spans="1:7" s="34" customFormat="1" ht="33" x14ac:dyDescent="0.25">
      <c r="A132" s="207"/>
      <c r="B132" s="210"/>
      <c r="C132" s="207"/>
      <c r="D132" s="207"/>
      <c r="E132" s="207"/>
      <c r="F132" s="28" t="s">
        <v>34</v>
      </c>
      <c r="G132" s="29">
        <v>100</v>
      </c>
    </row>
    <row r="133" spans="1:7" s="34" customFormat="1" ht="16.5" x14ac:dyDescent="0.25">
      <c r="A133" s="207"/>
      <c r="B133" s="211"/>
      <c r="C133" s="207"/>
      <c r="D133" s="207"/>
      <c r="E133" s="207"/>
      <c r="F133" s="28" t="s">
        <v>27</v>
      </c>
      <c r="G133" s="29">
        <f>(((1/3)*100)*0.25)+(0*0.25)+(0*0.25)+(0*0.25)</f>
        <v>8.3333333333333321</v>
      </c>
    </row>
    <row r="134" spans="1:7" s="34" customFormat="1" ht="94.5" x14ac:dyDescent="0.25">
      <c r="A134" s="49" t="s">
        <v>278</v>
      </c>
      <c r="B134" s="32" t="s">
        <v>1162</v>
      </c>
      <c r="C134" s="32" t="s">
        <v>279</v>
      </c>
      <c r="D134" s="32" t="s">
        <v>51</v>
      </c>
      <c r="E134" s="33" t="s">
        <v>52</v>
      </c>
      <c r="F134" s="28" t="s">
        <v>36</v>
      </c>
      <c r="G134" s="29">
        <f>+G133/G130*100</f>
        <v>8.3333333333333321</v>
      </c>
    </row>
    <row r="135" spans="1:7" s="34" customFormat="1" ht="16.5" x14ac:dyDescent="0.25">
      <c r="A135" s="224" t="s">
        <v>28</v>
      </c>
      <c r="B135" s="225"/>
      <c r="C135" s="225"/>
      <c r="D135" s="225"/>
      <c r="E135" s="225"/>
      <c r="F135" s="225"/>
      <c r="G135" s="226"/>
    </row>
    <row r="136" spans="1:7" s="34" customFormat="1" ht="16.5" x14ac:dyDescent="0.25">
      <c r="A136" s="195" t="str">
        <f>A32</f>
        <v>Índice de Gestión para Resultados con enfoque de derechos humanos y perspectiva de género (IGpR)</v>
      </c>
      <c r="B136" s="196"/>
      <c r="C136" s="196"/>
      <c r="D136" s="196"/>
      <c r="E136" s="196"/>
      <c r="F136" s="196"/>
      <c r="G136" s="197"/>
    </row>
    <row r="137" spans="1:7" ht="16.5" x14ac:dyDescent="0.25">
      <c r="A137" s="10" t="s">
        <v>130</v>
      </c>
      <c r="B137" s="180"/>
      <c r="C137" s="181"/>
      <c r="D137" s="181"/>
      <c r="E137" s="181"/>
      <c r="F137" s="181"/>
      <c r="G137" s="182"/>
    </row>
    <row r="138" spans="1:7" ht="16.5" x14ac:dyDescent="0.25">
      <c r="A138" s="10" t="s">
        <v>129</v>
      </c>
      <c r="B138" s="189"/>
      <c r="C138" s="190"/>
      <c r="D138" s="190"/>
      <c r="E138" s="190"/>
      <c r="F138" s="190"/>
      <c r="G138" s="191"/>
    </row>
    <row r="139" spans="1:7" s="34" customFormat="1" ht="16.5" x14ac:dyDescent="0.25">
      <c r="A139" s="195" t="str">
        <f>A40</f>
        <v>Porcentaje de cumplimiento de los indicadores estratégicos</v>
      </c>
      <c r="B139" s="196"/>
      <c r="C139" s="196"/>
      <c r="D139" s="196"/>
      <c r="E139" s="196"/>
      <c r="F139" s="196"/>
      <c r="G139" s="197"/>
    </row>
    <row r="140" spans="1:7" ht="16.5" x14ac:dyDescent="0.25">
      <c r="A140" s="10" t="s">
        <v>130</v>
      </c>
      <c r="B140" s="180"/>
      <c r="C140" s="181"/>
      <c r="D140" s="181"/>
      <c r="E140" s="181"/>
      <c r="F140" s="181"/>
      <c r="G140" s="182"/>
    </row>
    <row r="141" spans="1:7" ht="16.5" x14ac:dyDescent="0.25">
      <c r="A141" s="10" t="s">
        <v>129</v>
      </c>
      <c r="B141" s="189"/>
      <c r="C141" s="190"/>
      <c r="D141" s="190"/>
      <c r="E141" s="190"/>
      <c r="F141" s="190"/>
      <c r="G141" s="191"/>
    </row>
    <row r="142" spans="1:7" s="34" customFormat="1" ht="16.5" x14ac:dyDescent="0.25">
      <c r="A142" s="195" t="str">
        <f>A48</f>
        <v>Valoración del Desempeño de la Unidades Administrativas del Instituto Nacional de Transparencia, Acceso a la Información y Protección de Datos Personales</v>
      </c>
      <c r="B142" s="196"/>
      <c r="C142" s="196"/>
      <c r="D142" s="196"/>
      <c r="E142" s="196"/>
      <c r="F142" s="196"/>
      <c r="G142" s="197"/>
    </row>
    <row r="143" spans="1:7" ht="16.5" x14ac:dyDescent="0.25">
      <c r="A143" s="10" t="s">
        <v>130</v>
      </c>
      <c r="B143" s="180"/>
      <c r="C143" s="181"/>
      <c r="D143" s="181"/>
      <c r="E143" s="181"/>
      <c r="F143" s="181"/>
      <c r="G143" s="182"/>
    </row>
    <row r="144" spans="1:7" ht="16.5" x14ac:dyDescent="0.25">
      <c r="A144" s="10" t="s">
        <v>129</v>
      </c>
      <c r="B144" s="189"/>
      <c r="C144" s="190"/>
      <c r="D144" s="190"/>
      <c r="E144" s="190"/>
      <c r="F144" s="190"/>
      <c r="G144" s="191"/>
    </row>
    <row r="145" spans="1:7" s="34" customFormat="1" ht="16.5" x14ac:dyDescent="0.25">
      <c r="A145" s="195" t="str">
        <f>A54</f>
        <v>Porcentaje de acciones implementadas para la incorporación de la perspectiva de derechos humanos, género, igualdad y no discriminación de forma trasversal en el Instituto.</v>
      </c>
      <c r="B145" s="196"/>
      <c r="C145" s="196"/>
      <c r="D145" s="196"/>
      <c r="E145" s="196"/>
      <c r="F145" s="196"/>
      <c r="G145" s="197"/>
    </row>
    <row r="146" spans="1:7" ht="16.5" x14ac:dyDescent="0.25">
      <c r="A146" s="10" t="s">
        <v>130</v>
      </c>
      <c r="B146" s="180"/>
      <c r="C146" s="181"/>
      <c r="D146" s="181"/>
      <c r="E146" s="181"/>
      <c r="F146" s="181"/>
      <c r="G146" s="182"/>
    </row>
    <row r="147" spans="1:7" ht="16.5" x14ac:dyDescent="0.25">
      <c r="A147" s="10" t="s">
        <v>129</v>
      </c>
      <c r="B147" s="189"/>
      <c r="C147" s="190"/>
      <c r="D147" s="190"/>
      <c r="E147" s="190"/>
      <c r="F147" s="190"/>
      <c r="G147" s="191"/>
    </row>
    <row r="148" spans="1:7" s="34" customFormat="1" ht="16.5" x14ac:dyDescent="0.25">
      <c r="A148" s="195" t="str">
        <f>A62</f>
        <v>Porcentaje de Matriz de Indicadores para Resultados valoradas en rango de calidad aceptable</v>
      </c>
      <c r="B148" s="196"/>
      <c r="C148" s="196"/>
      <c r="D148" s="196"/>
      <c r="E148" s="196"/>
      <c r="F148" s="196"/>
      <c r="G148" s="197"/>
    </row>
    <row r="149" spans="1:7" ht="16.5" x14ac:dyDescent="0.25">
      <c r="A149" s="10" t="s">
        <v>130</v>
      </c>
      <c r="B149" s="180"/>
      <c r="C149" s="181"/>
      <c r="D149" s="181"/>
      <c r="E149" s="181"/>
      <c r="F149" s="181"/>
      <c r="G149" s="182"/>
    </row>
    <row r="150" spans="1:7" ht="16.5" x14ac:dyDescent="0.25">
      <c r="A150" s="10" t="s">
        <v>129</v>
      </c>
      <c r="B150" s="189"/>
      <c r="C150" s="190"/>
      <c r="D150" s="190"/>
      <c r="E150" s="190"/>
      <c r="F150" s="190"/>
      <c r="G150" s="191"/>
    </row>
    <row r="151" spans="1:7" s="34" customFormat="1" ht="16.5" x14ac:dyDescent="0.25">
      <c r="A151" s="195" t="str">
        <f>A68</f>
        <v>Porcentaje de avance de las actividades de gestión del Programa Anual de Evaluación del Desempeño del INAI</v>
      </c>
      <c r="B151" s="196"/>
      <c r="C151" s="196"/>
      <c r="D151" s="196"/>
      <c r="E151" s="196"/>
      <c r="F151" s="196"/>
      <c r="G151" s="197"/>
    </row>
    <row r="152" spans="1:7" ht="33.950000000000003" customHeight="1" x14ac:dyDescent="0.25">
      <c r="A152" s="10" t="s">
        <v>130</v>
      </c>
      <c r="B152" s="180" t="s">
        <v>1302</v>
      </c>
      <c r="C152" s="181"/>
      <c r="D152" s="181"/>
      <c r="E152" s="181"/>
      <c r="F152" s="181"/>
      <c r="G152" s="182"/>
    </row>
    <row r="153" spans="1:7" ht="16.5" x14ac:dyDescent="0.25">
      <c r="A153" s="10" t="s">
        <v>129</v>
      </c>
      <c r="B153" s="189"/>
      <c r="C153" s="190"/>
      <c r="D153" s="190"/>
      <c r="E153" s="190"/>
      <c r="F153" s="190"/>
      <c r="G153" s="191"/>
    </row>
    <row r="154" spans="1:7" s="34" customFormat="1" ht="16.5" x14ac:dyDescent="0.25">
      <c r="A154" s="195" t="str">
        <f>A74</f>
        <v>Porcentaje de atención de las recomendaciones de mejora acordadas</v>
      </c>
      <c r="B154" s="196"/>
      <c r="C154" s="196"/>
      <c r="D154" s="196"/>
      <c r="E154" s="196"/>
      <c r="F154" s="196"/>
      <c r="G154" s="197"/>
    </row>
    <row r="155" spans="1:7" ht="16.5" x14ac:dyDescent="0.25">
      <c r="A155" s="10" t="s">
        <v>130</v>
      </c>
      <c r="B155" s="180"/>
      <c r="C155" s="181"/>
      <c r="D155" s="181"/>
      <c r="E155" s="181"/>
      <c r="F155" s="181"/>
      <c r="G155" s="182"/>
    </row>
    <row r="156" spans="1:7" ht="16.5" x14ac:dyDescent="0.25">
      <c r="A156" s="10" t="s">
        <v>129</v>
      </c>
      <c r="B156" s="189"/>
      <c r="C156" s="190"/>
      <c r="D156" s="190"/>
      <c r="E156" s="190"/>
      <c r="F156" s="190"/>
      <c r="G156" s="191"/>
    </row>
    <row r="157" spans="1:7" s="34" customFormat="1" ht="16.5" x14ac:dyDescent="0.25">
      <c r="A157" s="195" t="str">
        <f>A80</f>
        <v>Porcentaje de atención de las asesorías solicitadas</v>
      </c>
      <c r="B157" s="196"/>
      <c r="C157" s="196"/>
      <c r="D157" s="196"/>
      <c r="E157" s="196"/>
      <c r="F157" s="196"/>
      <c r="G157" s="197"/>
    </row>
    <row r="158" spans="1:7" ht="51" customHeight="1" x14ac:dyDescent="0.25">
      <c r="A158" s="10" t="s">
        <v>130</v>
      </c>
      <c r="B158" s="180" t="s">
        <v>1303</v>
      </c>
      <c r="C158" s="181"/>
      <c r="D158" s="181"/>
      <c r="E158" s="181"/>
      <c r="F158" s="181"/>
      <c r="G158" s="182"/>
    </row>
    <row r="159" spans="1:7" ht="16.5" x14ac:dyDescent="0.25">
      <c r="A159" s="10" t="s">
        <v>129</v>
      </c>
      <c r="B159" s="189"/>
      <c r="C159" s="190"/>
      <c r="D159" s="190"/>
      <c r="E159" s="190"/>
      <c r="F159" s="190"/>
      <c r="G159" s="191"/>
    </row>
    <row r="160" spans="1:7" s="34" customFormat="1" ht="16.5" x14ac:dyDescent="0.25">
      <c r="A160" s="195" t="str">
        <f>A86</f>
        <v>Promedio de tiempo de elaboración de reportes trimestrales</v>
      </c>
      <c r="B160" s="196"/>
      <c r="C160" s="196"/>
      <c r="D160" s="196"/>
      <c r="E160" s="196"/>
      <c r="F160" s="196"/>
      <c r="G160" s="197"/>
    </row>
    <row r="161" spans="1:7" ht="16.5" x14ac:dyDescent="0.25">
      <c r="A161" s="10" t="s">
        <v>130</v>
      </c>
      <c r="B161" s="180"/>
      <c r="C161" s="181"/>
      <c r="D161" s="181"/>
      <c r="E161" s="181"/>
      <c r="F161" s="181"/>
      <c r="G161" s="182"/>
    </row>
    <row r="162" spans="1:7" ht="16.5" x14ac:dyDescent="0.25">
      <c r="A162" s="10" t="s">
        <v>129</v>
      </c>
      <c r="B162" s="189"/>
      <c r="C162" s="190"/>
      <c r="D162" s="190"/>
      <c r="E162" s="190"/>
      <c r="F162" s="190"/>
      <c r="G162" s="191"/>
    </row>
    <row r="163" spans="1:7" s="34" customFormat="1" ht="16.5" x14ac:dyDescent="0.25">
      <c r="A163" s="195" t="str">
        <f>A92</f>
        <v>Porcentaje de recomendaciones establecidas como recomendaciones de mejora acordadas</v>
      </c>
      <c r="B163" s="196"/>
      <c r="C163" s="196"/>
      <c r="D163" s="196"/>
      <c r="E163" s="196"/>
      <c r="F163" s="196"/>
      <c r="G163" s="197"/>
    </row>
    <row r="164" spans="1:7" ht="16.5" x14ac:dyDescent="0.25">
      <c r="A164" s="10" t="s">
        <v>130</v>
      </c>
      <c r="B164" s="180"/>
      <c r="C164" s="181"/>
      <c r="D164" s="181"/>
      <c r="E164" s="181"/>
      <c r="F164" s="181"/>
      <c r="G164" s="182"/>
    </row>
    <row r="165" spans="1:7" ht="16.5" x14ac:dyDescent="0.25">
      <c r="A165" s="10" t="s">
        <v>129</v>
      </c>
      <c r="B165" s="189"/>
      <c r="C165" s="190"/>
      <c r="D165" s="190"/>
      <c r="E165" s="190"/>
      <c r="F165" s="190"/>
      <c r="G165" s="191"/>
    </row>
    <row r="166" spans="1:7" s="34" customFormat="1" ht="16.5" x14ac:dyDescent="0.25">
      <c r="A166" s="195" t="str">
        <f>A98</f>
        <v>Porcentaje de indicadores modificados</v>
      </c>
      <c r="B166" s="196"/>
      <c r="C166" s="196"/>
      <c r="D166" s="196"/>
      <c r="E166" s="196"/>
      <c r="F166" s="196"/>
      <c r="G166" s="197"/>
    </row>
    <row r="167" spans="1:7" s="34" customFormat="1" ht="51" customHeight="1" x14ac:dyDescent="0.25">
      <c r="A167" s="10" t="s">
        <v>130</v>
      </c>
      <c r="B167" s="180" t="s">
        <v>1304</v>
      </c>
      <c r="C167" s="181"/>
      <c r="D167" s="181"/>
      <c r="E167" s="181"/>
      <c r="F167" s="181"/>
      <c r="G167" s="182"/>
    </row>
    <row r="168" spans="1:7" s="34" customFormat="1" ht="16.5" x14ac:dyDescent="0.25">
      <c r="A168" s="10" t="s">
        <v>129</v>
      </c>
      <c r="B168" s="189"/>
      <c r="C168" s="190"/>
      <c r="D168" s="190"/>
      <c r="E168" s="190"/>
      <c r="F168" s="190"/>
      <c r="G168" s="191"/>
    </row>
    <row r="169" spans="1:7" s="34" customFormat="1" ht="16.5" x14ac:dyDescent="0.25">
      <c r="A169" s="195" t="str">
        <f>A104</f>
        <v xml:space="preserve">Porcentaje de personal sensibilizado </v>
      </c>
      <c r="B169" s="196"/>
      <c r="C169" s="196"/>
      <c r="D169" s="196"/>
      <c r="E169" s="196"/>
      <c r="F169" s="196"/>
      <c r="G169" s="197"/>
    </row>
    <row r="170" spans="1:7" ht="16.5" x14ac:dyDescent="0.25">
      <c r="A170" s="10" t="s">
        <v>130</v>
      </c>
      <c r="B170" s="180"/>
      <c r="C170" s="181"/>
      <c r="D170" s="181"/>
      <c r="E170" s="181"/>
      <c r="F170" s="181"/>
      <c r="G170" s="182"/>
    </row>
    <row r="171" spans="1:7" ht="16.5" x14ac:dyDescent="0.25">
      <c r="A171" s="10" t="s">
        <v>129</v>
      </c>
      <c r="B171" s="189"/>
      <c r="C171" s="190"/>
      <c r="D171" s="190"/>
      <c r="E171" s="190"/>
      <c r="F171" s="190"/>
      <c r="G171" s="191"/>
    </row>
    <row r="172" spans="1:7" s="34" customFormat="1" ht="16.5" x14ac:dyDescent="0.25">
      <c r="A172" s="195" t="str">
        <f>A110</f>
        <v>Porcentaje de personal con calificación satisfactoria</v>
      </c>
      <c r="B172" s="196"/>
      <c r="C172" s="196"/>
      <c r="D172" s="196"/>
      <c r="E172" s="196"/>
      <c r="F172" s="196"/>
      <c r="G172" s="197"/>
    </row>
    <row r="173" spans="1:7" ht="16.5" x14ac:dyDescent="0.25">
      <c r="A173" s="10" t="s">
        <v>130</v>
      </c>
      <c r="B173" s="180"/>
      <c r="C173" s="181"/>
      <c r="D173" s="181"/>
      <c r="E173" s="181"/>
      <c r="F173" s="181"/>
      <c r="G173" s="182"/>
    </row>
    <row r="174" spans="1:7" ht="16.5" x14ac:dyDescent="0.25">
      <c r="A174" s="10" t="s">
        <v>129</v>
      </c>
      <c r="B174" s="189"/>
      <c r="C174" s="190"/>
      <c r="D174" s="190"/>
      <c r="E174" s="190"/>
      <c r="F174" s="190"/>
      <c r="G174" s="191"/>
    </row>
    <row r="175" spans="1:7" s="34" customFormat="1" ht="16.5" x14ac:dyDescent="0.25">
      <c r="A175" s="195" t="str">
        <f>A116</f>
        <v>Porcentaje de avance en la generación de materiales para difundir conocimiento</v>
      </c>
      <c r="B175" s="196"/>
      <c r="C175" s="196"/>
      <c r="D175" s="196"/>
      <c r="E175" s="196"/>
      <c r="F175" s="196"/>
      <c r="G175" s="197"/>
    </row>
    <row r="176" spans="1:7" s="34" customFormat="1" ht="51" customHeight="1" x14ac:dyDescent="0.25">
      <c r="A176" s="10" t="s">
        <v>130</v>
      </c>
      <c r="B176" s="180" t="s">
        <v>1282</v>
      </c>
      <c r="C176" s="181"/>
      <c r="D176" s="181"/>
      <c r="E176" s="181"/>
      <c r="F176" s="181"/>
      <c r="G176" s="182"/>
    </row>
    <row r="177" spans="1:7" s="34" customFormat="1" ht="16.5" x14ac:dyDescent="0.25">
      <c r="A177" s="10" t="s">
        <v>129</v>
      </c>
      <c r="B177" s="189"/>
      <c r="C177" s="190"/>
      <c r="D177" s="190"/>
      <c r="E177" s="190"/>
      <c r="F177" s="190"/>
      <c r="G177" s="191"/>
    </row>
    <row r="178" spans="1:7" s="34" customFormat="1" ht="16.5" x14ac:dyDescent="0.25">
      <c r="A178" s="195" t="str">
        <f>A122</f>
        <v>Porcentaje de avance en el asesoramiento a las Unidades Administrativas u organismos garantes para incorporar el enfoque de derechos humanos, género, igualdad y no discriminación</v>
      </c>
      <c r="B178" s="196"/>
      <c r="C178" s="196"/>
      <c r="D178" s="196"/>
      <c r="E178" s="196"/>
      <c r="F178" s="196"/>
      <c r="G178" s="197"/>
    </row>
    <row r="179" spans="1:7" ht="16.5" x14ac:dyDescent="0.25">
      <c r="A179" s="10" t="s">
        <v>130</v>
      </c>
      <c r="B179" s="180"/>
      <c r="C179" s="181"/>
      <c r="D179" s="181"/>
      <c r="E179" s="181"/>
      <c r="F179" s="181"/>
      <c r="G179" s="182"/>
    </row>
    <row r="180" spans="1:7" ht="16.5" x14ac:dyDescent="0.25">
      <c r="A180" s="10" t="s">
        <v>129</v>
      </c>
      <c r="B180" s="189"/>
      <c r="C180" s="190"/>
      <c r="D180" s="190"/>
      <c r="E180" s="190"/>
      <c r="F180" s="190"/>
      <c r="G180" s="191"/>
    </row>
    <row r="181" spans="1:7" s="34" customFormat="1" ht="16.5" x14ac:dyDescent="0.25">
      <c r="A181" s="195" t="str">
        <f>A128</f>
        <v xml:space="preserve">Porcentaje de presupuesto ejercido </v>
      </c>
      <c r="B181" s="196"/>
      <c r="C181" s="196"/>
      <c r="D181" s="196"/>
      <c r="E181" s="196"/>
      <c r="F181" s="196"/>
      <c r="G181" s="197"/>
    </row>
    <row r="182" spans="1:7" ht="84.95" customHeight="1" x14ac:dyDescent="0.25">
      <c r="A182" s="10" t="s">
        <v>130</v>
      </c>
      <c r="B182" s="180" t="s">
        <v>1305</v>
      </c>
      <c r="C182" s="181"/>
      <c r="D182" s="181"/>
      <c r="E182" s="181"/>
      <c r="F182" s="181"/>
      <c r="G182" s="182"/>
    </row>
    <row r="183" spans="1:7" ht="16.5" x14ac:dyDescent="0.25">
      <c r="A183" s="10" t="s">
        <v>129</v>
      </c>
      <c r="B183" s="189"/>
      <c r="C183" s="190"/>
      <c r="D183" s="190"/>
      <c r="E183" s="190"/>
      <c r="F183" s="190"/>
      <c r="G183" s="191"/>
    </row>
    <row r="184" spans="1:7" s="34" customFormat="1" ht="16.5" x14ac:dyDescent="0.25">
      <c r="A184" s="195" t="str">
        <f>A134</f>
        <v xml:space="preserve">Porcentaje de avance del Proyecto </v>
      </c>
      <c r="B184" s="196"/>
      <c r="C184" s="196"/>
      <c r="D184" s="196"/>
      <c r="E184" s="196"/>
      <c r="F184" s="196"/>
      <c r="G184" s="197"/>
    </row>
    <row r="185" spans="1:7" ht="84.95" customHeight="1" x14ac:dyDescent="0.25">
      <c r="A185" s="10" t="s">
        <v>130</v>
      </c>
      <c r="B185" s="180" t="s">
        <v>1305</v>
      </c>
      <c r="C185" s="181"/>
      <c r="D185" s="181"/>
      <c r="E185" s="181"/>
      <c r="F185" s="181"/>
      <c r="G185" s="182"/>
    </row>
    <row r="186" spans="1:7" ht="16.5" x14ac:dyDescent="0.25">
      <c r="A186" s="10" t="s">
        <v>129</v>
      </c>
      <c r="B186" s="189"/>
      <c r="C186" s="190"/>
      <c r="D186" s="190"/>
      <c r="E186" s="190"/>
      <c r="F186" s="190"/>
      <c r="G186" s="191"/>
    </row>
    <row r="187" spans="1:7" ht="16.5" x14ac:dyDescent="0.25">
      <c r="A187" s="318"/>
      <c r="B187" s="319"/>
      <c r="C187" s="319"/>
      <c r="D187" s="319"/>
      <c r="E187" s="319"/>
      <c r="F187" s="319"/>
      <c r="G187" s="320"/>
    </row>
    <row r="188" spans="1:7" ht="16.5" customHeight="1" x14ac:dyDescent="0.25">
      <c r="A188" s="224" t="s">
        <v>35</v>
      </c>
      <c r="B188" s="225"/>
      <c r="C188" s="225"/>
      <c r="D188" s="225"/>
      <c r="E188" s="225"/>
      <c r="F188" s="225"/>
      <c r="G188" s="226"/>
    </row>
    <row r="189" spans="1:7" ht="16.5" customHeight="1" x14ac:dyDescent="0.25">
      <c r="A189" s="331" t="str">
        <f>A136</f>
        <v>Índice de Gestión para Resultados con enfoque de derechos humanos y perspectiva de género (IGpR)</v>
      </c>
      <c r="B189" s="332"/>
      <c r="C189" s="332"/>
      <c r="D189" s="332"/>
      <c r="E189" s="332"/>
      <c r="F189" s="332"/>
      <c r="G189" s="333"/>
    </row>
    <row r="190" spans="1:7" ht="33" x14ac:dyDescent="0.25">
      <c r="A190" s="37" t="s">
        <v>30</v>
      </c>
      <c r="B190" s="180"/>
      <c r="C190" s="181"/>
      <c r="D190" s="181"/>
      <c r="E190" s="181"/>
      <c r="F190" s="181"/>
      <c r="G190" s="182"/>
    </row>
    <row r="191" spans="1:7" ht="33" x14ac:dyDescent="0.25">
      <c r="A191" s="37" t="s">
        <v>31</v>
      </c>
      <c r="B191" s="291"/>
      <c r="C191" s="291"/>
      <c r="D191" s="291"/>
      <c r="E191" s="291"/>
      <c r="F191" s="291"/>
      <c r="G191" s="291"/>
    </row>
    <row r="192" spans="1:7" ht="16.5" x14ac:dyDescent="0.25">
      <c r="A192" s="37" t="s">
        <v>32</v>
      </c>
      <c r="B192" s="291"/>
      <c r="C192" s="291"/>
      <c r="D192" s="291"/>
      <c r="E192" s="291"/>
      <c r="F192" s="291"/>
      <c r="G192" s="291"/>
    </row>
    <row r="193" spans="1:7" ht="16.5" x14ac:dyDescent="0.25">
      <c r="A193" s="195" t="str">
        <f>A139</f>
        <v>Porcentaje de cumplimiento de los indicadores estratégicos</v>
      </c>
      <c r="B193" s="196"/>
      <c r="C193" s="196"/>
      <c r="D193" s="196"/>
      <c r="E193" s="196"/>
      <c r="F193" s="196"/>
      <c r="G193" s="197"/>
    </row>
    <row r="194" spans="1:7" ht="33" x14ac:dyDescent="0.25">
      <c r="A194" s="37" t="s">
        <v>30</v>
      </c>
      <c r="B194" s="180"/>
      <c r="C194" s="181"/>
      <c r="D194" s="181"/>
      <c r="E194" s="181"/>
      <c r="F194" s="181"/>
      <c r="G194" s="182"/>
    </row>
    <row r="195" spans="1:7" ht="33" x14ac:dyDescent="0.25">
      <c r="A195" s="37" t="s">
        <v>31</v>
      </c>
      <c r="B195" s="189" t="s">
        <v>107</v>
      </c>
      <c r="C195" s="190"/>
      <c r="D195" s="190"/>
      <c r="E195" s="190"/>
      <c r="F195" s="190"/>
      <c r="G195" s="191"/>
    </row>
    <row r="196" spans="1:7" ht="16.5" x14ac:dyDescent="0.25">
      <c r="A196" s="37" t="s">
        <v>32</v>
      </c>
      <c r="B196" s="189" t="s">
        <v>107</v>
      </c>
      <c r="C196" s="190"/>
      <c r="D196" s="190"/>
      <c r="E196" s="190"/>
      <c r="F196" s="190"/>
      <c r="G196" s="191"/>
    </row>
    <row r="197" spans="1:7" ht="16.5" x14ac:dyDescent="0.25">
      <c r="A197" s="195" t="str">
        <f>A142</f>
        <v>Valoración del Desempeño de la Unidades Administrativas del Instituto Nacional de Transparencia, Acceso a la Información y Protección de Datos Personales</v>
      </c>
      <c r="B197" s="196"/>
      <c r="C197" s="196"/>
      <c r="D197" s="196"/>
      <c r="E197" s="196"/>
      <c r="F197" s="196"/>
      <c r="G197" s="197"/>
    </row>
    <row r="198" spans="1:7" ht="170.1" customHeight="1" x14ac:dyDescent="0.25">
      <c r="A198" s="37" t="s">
        <v>30</v>
      </c>
      <c r="B198" s="180" t="s">
        <v>1225</v>
      </c>
      <c r="C198" s="181"/>
      <c r="D198" s="181"/>
      <c r="E198" s="181"/>
      <c r="F198" s="181"/>
      <c r="G198" s="182"/>
    </row>
    <row r="199" spans="1:7" ht="33" x14ac:dyDescent="0.25">
      <c r="A199" s="37" t="s">
        <v>31</v>
      </c>
      <c r="B199" s="189" t="s">
        <v>1128</v>
      </c>
      <c r="C199" s="190"/>
      <c r="D199" s="190"/>
      <c r="E199" s="190"/>
      <c r="F199" s="190"/>
      <c r="G199" s="191"/>
    </row>
    <row r="200" spans="1:7" ht="16.5" x14ac:dyDescent="0.25">
      <c r="A200" s="37" t="s">
        <v>32</v>
      </c>
      <c r="B200" s="189" t="s">
        <v>1306</v>
      </c>
      <c r="C200" s="190"/>
      <c r="D200" s="190"/>
      <c r="E200" s="190"/>
      <c r="F200" s="190"/>
      <c r="G200" s="191"/>
    </row>
    <row r="201" spans="1:7" ht="16.5" x14ac:dyDescent="0.25">
      <c r="A201" s="195" t="str">
        <f>A145</f>
        <v>Porcentaje de acciones implementadas para la incorporación de la perspectiva de derechos humanos, género, igualdad y no discriminación de forma trasversal en el Instituto.</v>
      </c>
      <c r="B201" s="196"/>
      <c r="C201" s="196"/>
      <c r="D201" s="196"/>
      <c r="E201" s="196"/>
      <c r="F201" s="196"/>
      <c r="G201" s="197"/>
    </row>
    <row r="202" spans="1:7" ht="33" x14ac:dyDescent="0.25">
      <c r="A202" s="37" t="s">
        <v>30</v>
      </c>
      <c r="B202" s="180"/>
      <c r="C202" s="181"/>
      <c r="D202" s="181"/>
      <c r="E202" s="181"/>
      <c r="F202" s="181"/>
      <c r="G202" s="182"/>
    </row>
    <row r="203" spans="1:7" ht="33" x14ac:dyDescent="0.25">
      <c r="A203" s="37" t="s">
        <v>31</v>
      </c>
      <c r="B203" s="189" t="s">
        <v>107</v>
      </c>
      <c r="C203" s="190"/>
      <c r="D203" s="190"/>
      <c r="E203" s="190"/>
      <c r="F203" s="190"/>
      <c r="G203" s="191"/>
    </row>
    <row r="204" spans="1:7" ht="16.5" x14ac:dyDescent="0.25">
      <c r="A204" s="37" t="s">
        <v>32</v>
      </c>
      <c r="B204" s="189" t="s">
        <v>107</v>
      </c>
      <c r="C204" s="190"/>
      <c r="D204" s="190"/>
      <c r="E204" s="190"/>
      <c r="F204" s="190"/>
      <c r="G204" s="191"/>
    </row>
    <row r="205" spans="1:7" ht="16.5" x14ac:dyDescent="0.25">
      <c r="A205" s="195" t="str">
        <f>A148</f>
        <v>Porcentaje de Matriz de Indicadores para Resultados valoradas en rango de calidad aceptable</v>
      </c>
      <c r="B205" s="196"/>
      <c r="C205" s="196"/>
      <c r="D205" s="196"/>
      <c r="E205" s="196"/>
      <c r="F205" s="196"/>
      <c r="G205" s="197"/>
    </row>
    <row r="206" spans="1:7" ht="33" x14ac:dyDescent="0.25">
      <c r="A206" s="37" t="s">
        <v>30</v>
      </c>
      <c r="B206" s="180"/>
      <c r="C206" s="181"/>
      <c r="D206" s="181"/>
      <c r="E206" s="181"/>
      <c r="F206" s="181"/>
      <c r="G206" s="182"/>
    </row>
    <row r="207" spans="1:7" ht="33" x14ac:dyDescent="0.25">
      <c r="A207" s="37" t="s">
        <v>31</v>
      </c>
      <c r="B207" s="189" t="s">
        <v>107</v>
      </c>
      <c r="C207" s="190"/>
      <c r="D207" s="190"/>
      <c r="E207" s="190"/>
      <c r="F207" s="190"/>
      <c r="G207" s="191"/>
    </row>
    <row r="208" spans="1:7" ht="16.5" x14ac:dyDescent="0.25">
      <c r="A208" s="37" t="s">
        <v>32</v>
      </c>
      <c r="B208" s="189" t="s">
        <v>107</v>
      </c>
      <c r="C208" s="190"/>
      <c r="D208" s="190"/>
      <c r="E208" s="190"/>
      <c r="F208" s="190"/>
      <c r="G208" s="191"/>
    </row>
    <row r="209" spans="1:7" ht="16.5" x14ac:dyDescent="0.25">
      <c r="A209" s="195" t="str">
        <f>A151</f>
        <v>Porcentaje de avance de las actividades de gestión del Programa Anual de Evaluación del Desempeño del INAI</v>
      </c>
      <c r="B209" s="196"/>
      <c r="C209" s="196"/>
      <c r="D209" s="196"/>
      <c r="E209" s="196"/>
      <c r="F209" s="196"/>
      <c r="G209" s="197"/>
    </row>
    <row r="210" spans="1:7" ht="33" x14ac:dyDescent="0.25">
      <c r="A210" s="37" t="s">
        <v>30</v>
      </c>
      <c r="B210" s="180"/>
      <c r="C210" s="181"/>
      <c r="D210" s="181"/>
      <c r="E210" s="181"/>
      <c r="F210" s="181"/>
      <c r="G210" s="182"/>
    </row>
    <row r="211" spans="1:7" ht="33" x14ac:dyDescent="0.25">
      <c r="A211" s="37" t="s">
        <v>31</v>
      </c>
      <c r="B211" s="189" t="s">
        <v>107</v>
      </c>
      <c r="C211" s="190"/>
      <c r="D211" s="190"/>
      <c r="E211" s="190"/>
      <c r="F211" s="190"/>
      <c r="G211" s="191"/>
    </row>
    <row r="212" spans="1:7" ht="16.5" x14ac:dyDescent="0.25">
      <c r="A212" s="37" t="s">
        <v>32</v>
      </c>
      <c r="B212" s="189" t="s">
        <v>107</v>
      </c>
      <c r="C212" s="190"/>
      <c r="D212" s="190"/>
      <c r="E212" s="190"/>
      <c r="F212" s="190"/>
      <c r="G212" s="191"/>
    </row>
    <row r="213" spans="1:7" ht="16.5" x14ac:dyDescent="0.25">
      <c r="A213" s="195" t="str">
        <f>A154</f>
        <v>Porcentaje de atención de las recomendaciones de mejora acordadas</v>
      </c>
      <c r="B213" s="196"/>
      <c r="C213" s="196"/>
      <c r="D213" s="196"/>
      <c r="E213" s="196"/>
      <c r="F213" s="196"/>
      <c r="G213" s="197"/>
    </row>
    <row r="214" spans="1:7" ht="33" x14ac:dyDescent="0.25">
      <c r="A214" s="37" t="s">
        <v>30</v>
      </c>
      <c r="B214" s="291"/>
      <c r="C214" s="291"/>
      <c r="D214" s="291"/>
      <c r="E214" s="291"/>
      <c r="F214" s="291"/>
      <c r="G214" s="291"/>
    </row>
    <row r="215" spans="1:7" ht="33" x14ac:dyDescent="0.25">
      <c r="A215" s="37" t="s">
        <v>31</v>
      </c>
      <c r="B215" s="291"/>
      <c r="C215" s="291"/>
      <c r="D215" s="291"/>
      <c r="E215" s="291"/>
      <c r="F215" s="291"/>
      <c r="G215" s="291"/>
    </row>
    <row r="216" spans="1:7" ht="16.5" x14ac:dyDescent="0.25">
      <c r="A216" s="37" t="s">
        <v>32</v>
      </c>
      <c r="B216" s="291"/>
      <c r="C216" s="291"/>
      <c r="D216" s="291"/>
      <c r="E216" s="291"/>
      <c r="F216" s="291"/>
      <c r="G216" s="291"/>
    </row>
    <row r="217" spans="1:7" ht="16.5" x14ac:dyDescent="0.25">
      <c r="A217" s="195" t="str">
        <f>A157</f>
        <v>Porcentaje de atención de las asesorías solicitadas</v>
      </c>
      <c r="B217" s="196"/>
      <c r="C217" s="196"/>
      <c r="D217" s="196"/>
      <c r="E217" s="196"/>
      <c r="F217" s="196"/>
      <c r="G217" s="197"/>
    </row>
    <row r="218" spans="1:7" ht="33" x14ac:dyDescent="0.25">
      <c r="A218" s="37" t="s">
        <v>30</v>
      </c>
      <c r="B218" s="180"/>
      <c r="C218" s="181"/>
      <c r="D218" s="181"/>
      <c r="E218" s="181"/>
      <c r="F218" s="181"/>
      <c r="G218" s="182"/>
    </row>
    <row r="219" spans="1:7" ht="33" x14ac:dyDescent="0.25">
      <c r="A219" s="37" t="s">
        <v>31</v>
      </c>
      <c r="B219" s="189" t="s">
        <v>107</v>
      </c>
      <c r="C219" s="190"/>
      <c r="D219" s="190"/>
      <c r="E219" s="190"/>
      <c r="F219" s="190"/>
      <c r="G219" s="191"/>
    </row>
    <row r="220" spans="1:7" ht="16.5" x14ac:dyDescent="0.25">
      <c r="A220" s="37" t="s">
        <v>32</v>
      </c>
      <c r="B220" s="189" t="s">
        <v>107</v>
      </c>
      <c r="C220" s="190"/>
      <c r="D220" s="190"/>
      <c r="E220" s="190"/>
      <c r="F220" s="190"/>
      <c r="G220" s="191"/>
    </row>
    <row r="221" spans="1:7" ht="16.5" x14ac:dyDescent="0.25">
      <c r="A221" s="195" t="str">
        <f>A160</f>
        <v>Promedio de tiempo de elaboración de reportes trimestrales</v>
      </c>
      <c r="B221" s="196"/>
      <c r="C221" s="196"/>
      <c r="D221" s="196"/>
      <c r="E221" s="196"/>
      <c r="F221" s="196"/>
      <c r="G221" s="197"/>
    </row>
    <row r="222" spans="1:7" ht="33" x14ac:dyDescent="0.25">
      <c r="A222" s="37" t="s">
        <v>30</v>
      </c>
      <c r="B222" s="180"/>
      <c r="C222" s="181"/>
      <c r="D222" s="181"/>
      <c r="E222" s="181"/>
      <c r="F222" s="181"/>
      <c r="G222" s="182"/>
    </row>
    <row r="223" spans="1:7" ht="33" x14ac:dyDescent="0.25">
      <c r="A223" s="37" t="s">
        <v>31</v>
      </c>
      <c r="B223" s="189" t="s">
        <v>107</v>
      </c>
      <c r="C223" s="190"/>
      <c r="D223" s="190"/>
      <c r="E223" s="190"/>
      <c r="F223" s="190"/>
      <c r="G223" s="191"/>
    </row>
    <row r="224" spans="1:7" ht="16.5" x14ac:dyDescent="0.25">
      <c r="A224" s="37" t="s">
        <v>32</v>
      </c>
      <c r="B224" s="189" t="s">
        <v>107</v>
      </c>
      <c r="C224" s="190"/>
      <c r="D224" s="190"/>
      <c r="E224" s="190"/>
      <c r="F224" s="190"/>
      <c r="G224" s="191"/>
    </row>
    <row r="225" spans="1:7" ht="16.5" x14ac:dyDescent="0.25">
      <c r="A225" s="195" t="str">
        <f>A163</f>
        <v>Porcentaje de recomendaciones establecidas como recomendaciones de mejora acordadas</v>
      </c>
      <c r="B225" s="196"/>
      <c r="C225" s="196"/>
      <c r="D225" s="196"/>
      <c r="E225" s="196"/>
      <c r="F225" s="196"/>
      <c r="G225" s="197"/>
    </row>
    <row r="226" spans="1:7" ht="33" x14ac:dyDescent="0.25">
      <c r="A226" s="37" t="s">
        <v>30</v>
      </c>
      <c r="B226" s="180"/>
      <c r="C226" s="181"/>
      <c r="D226" s="181"/>
      <c r="E226" s="181"/>
      <c r="F226" s="181"/>
      <c r="G226" s="182"/>
    </row>
    <row r="227" spans="1:7" ht="33" x14ac:dyDescent="0.25">
      <c r="A227" s="37" t="s">
        <v>31</v>
      </c>
      <c r="B227" s="189" t="s">
        <v>107</v>
      </c>
      <c r="C227" s="190"/>
      <c r="D227" s="190"/>
      <c r="E227" s="190"/>
      <c r="F227" s="190"/>
      <c r="G227" s="191"/>
    </row>
    <row r="228" spans="1:7" ht="16.5" x14ac:dyDescent="0.25">
      <c r="A228" s="37" t="s">
        <v>32</v>
      </c>
      <c r="B228" s="189" t="s">
        <v>107</v>
      </c>
      <c r="C228" s="190"/>
      <c r="D228" s="190"/>
      <c r="E228" s="190"/>
      <c r="F228" s="190"/>
      <c r="G228" s="191"/>
    </row>
    <row r="229" spans="1:7" ht="16.5" x14ac:dyDescent="0.25">
      <c r="A229" s="195" t="str">
        <f>A166</f>
        <v>Porcentaje de indicadores modificados</v>
      </c>
      <c r="B229" s="196"/>
      <c r="C229" s="196"/>
      <c r="D229" s="196"/>
      <c r="E229" s="196"/>
      <c r="F229" s="196"/>
      <c r="G229" s="197"/>
    </row>
    <row r="230" spans="1:7" ht="33" x14ac:dyDescent="0.25">
      <c r="A230" s="37" t="s">
        <v>30</v>
      </c>
      <c r="B230" s="180"/>
      <c r="C230" s="181"/>
      <c r="D230" s="181"/>
      <c r="E230" s="181"/>
      <c r="F230" s="181"/>
      <c r="G230" s="182"/>
    </row>
    <row r="231" spans="1:7" ht="33" x14ac:dyDescent="0.25">
      <c r="A231" s="37" t="s">
        <v>31</v>
      </c>
      <c r="B231" s="189" t="s">
        <v>107</v>
      </c>
      <c r="C231" s="190"/>
      <c r="D231" s="190"/>
      <c r="E231" s="190"/>
      <c r="F231" s="190"/>
      <c r="G231" s="191"/>
    </row>
    <row r="232" spans="1:7" ht="16.5" x14ac:dyDescent="0.25">
      <c r="A232" s="37" t="s">
        <v>32</v>
      </c>
      <c r="B232" s="189" t="s">
        <v>107</v>
      </c>
      <c r="C232" s="190"/>
      <c r="D232" s="190"/>
      <c r="E232" s="190"/>
      <c r="F232" s="190"/>
      <c r="G232" s="191"/>
    </row>
    <row r="233" spans="1:7" ht="16.5" x14ac:dyDescent="0.25">
      <c r="A233" s="195" t="str">
        <f>A169</f>
        <v xml:space="preserve">Porcentaje de personal sensibilizado </v>
      </c>
      <c r="B233" s="196"/>
      <c r="C233" s="196"/>
      <c r="D233" s="196"/>
      <c r="E233" s="196"/>
      <c r="F233" s="196"/>
      <c r="G233" s="197"/>
    </row>
    <row r="234" spans="1:7" ht="33" x14ac:dyDescent="0.25">
      <c r="A234" s="37" t="s">
        <v>30</v>
      </c>
      <c r="B234" s="180"/>
      <c r="C234" s="181"/>
      <c r="D234" s="181"/>
      <c r="E234" s="181"/>
      <c r="F234" s="181"/>
      <c r="G234" s="182"/>
    </row>
    <row r="235" spans="1:7" ht="33" x14ac:dyDescent="0.25">
      <c r="A235" s="37" t="s">
        <v>31</v>
      </c>
      <c r="B235" s="189" t="s">
        <v>107</v>
      </c>
      <c r="C235" s="190"/>
      <c r="D235" s="190"/>
      <c r="E235" s="190"/>
      <c r="F235" s="190"/>
      <c r="G235" s="191"/>
    </row>
    <row r="236" spans="1:7" ht="16.5" x14ac:dyDescent="0.25">
      <c r="A236" s="37" t="s">
        <v>32</v>
      </c>
      <c r="B236" s="189" t="s">
        <v>107</v>
      </c>
      <c r="C236" s="190"/>
      <c r="D236" s="190"/>
      <c r="E236" s="190"/>
      <c r="F236" s="190"/>
      <c r="G236" s="191"/>
    </row>
    <row r="237" spans="1:7" ht="16.5" x14ac:dyDescent="0.25">
      <c r="A237" s="195" t="str">
        <f>A172</f>
        <v>Porcentaje de personal con calificación satisfactoria</v>
      </c>
      <c r="B237" s="196"/>
      <c r="C237" s="196"/>
      <c r="D237" s="196"/>
      <c r="E237" s="196"/>
      <c r="F237" s="196"/>
      <c r="G237" s="197"/>
    </row>
    <row r="238" spans="1:7" ht="33" x14ac:dyDescent="0.25">
      <c r="A238" s="37" t="s">
        <v>30</v>
      </c>
      <c r="B238" s="180"/>
      <c r="C238" s="181"/>
      <c r="D238" s="181"/>
      <c r="E238" s="181"/>
      <c r="F238" s="181"/>
      <c r="G238" s="182"/>
    </row>
    <row r="239" spans="1:7" ht="33" x14ac:dyDescent="0.25">
      <c r="A239" s="37" t="s">
        <v>31</v>
      </c>
      <c r="B239" s="189" t="s">
        <v>107</v>
      </c>
      <c r="C239" s="190"/>
      <c r="D239" s="190"/>
      <c r="E239" s="190"/>
      <c r="F239" s="190"/>
      <c r="G239" s="191"/>
    </row>
    <row r="240" spans="1:7" ht="16.5" x14ac:dyDescent="0.25">
      <c r="A240" s="37" t="s">
        <v>32</v>
      </c>
      <c r="B240" s="189" t="s">
        <v>107</v>
      </c>
      <c r="C240" s="190"/>
      <c r="D240" s="190"/>
      <c r="E240" s="190"/>
      <c r="F240" s="190"/>
      <c r="G240" s="191"/>
    </row>
    <row r="241" spans="1:7" ht="16.5" x14ac:dyDescent="0.25">
      <c r="A241" s="195" t="str">
        <f>A175</f>
        <v>Porcentaje de avance en la generación de materiales para difundir conocimiento</v>
      </c>
      <c r="B241" s="196"/>
      <c r="C241" s="196"/>
      <c r="D241" s="196"/>
      <c r="E241" s="196"/>
      <c r="F241" s="196"/>
      <c r="G241" s="197"/>
    </row>
    <row r="242" spans="1:7" ht="33" x14ac:dyDescent="0.25">
      <c r="A242" s="37" t="s">
        <v>30</v>
      </c>
      <c r="B242" s="180"/>
      <c r="C242" s="181"/>
      <c r="D242" s="181"/>
      <c r="E242" s="181"/>
      <c r="F242" s="181"/>
      <c r="G242" s="182"/>
    </row>
    <row r="243" spans="1:7" ht="33" x14ac:dyDescent="0.25">
      <c r="A243" s="37" t="s">
        <v>31</v>
      </c>
      <c r="B243" s="189" t="s">
        <v>107</v>
      </c>
      <c r="C243" s="190"/>
      <c r="D243" s="190"/>
      <c r="E243" s="190"/>
      <c r="F243" s="190"/>
      <c r="G243" s="191"/>
    </row>
    <row r="244" spans="1:7" ht="16.5" x14ac:dyDescent="0.25">
      <c r="A244" s="37" t="s">
        <v>32</v>
      </c>
      <c r="B244" s="189" t="s">
        <v>107</v>
      </c>
      <c r="C244" s="190"/>
      <c r="D244" s="190"/>
      <c r="E244" s="190"/>
      <c r="F244" s="190"/>
      <c r="G244" s="191"/>
    </row>
    <row r="245" spans="1:7" ht="16.5" x14ac:dyDescent="0.25">
      <c r="A245" s="195" t="str">
        <f>A178</f>
        <v>Porcentaje de avance en el asesoramiento a las Unidades Administrativas u organismos garantes para incorporar el enfoque de derechos humanos, género, igualdad y no discriminación</v>
      </c>
      <c r="B245" s="196"/>
      <c r="C245" s="196"/>
      <c r="D245" s="196"/>
      <c r="E245" s="196"/>
      <c r="F245" s="196"/>
      <c r="G245" s="197"/>
    </row>
    <row r="246" spans="1:7" ht="33" x14ac:dyDescent="0.25">
      <c r="A246" s="37" t="s">
        <v>30</v>
      </c>
      <c r="B246" s="180"/>
      <c r="C246" s="181"/>
      <c r="D246" s="181"/>
      <c r="E246" s="181"/>
      <c r="F246" s="181"/>
      <c r="G246" s="182"/>
    </row>
    <row r="247" spans="1:7" ht="33" x14ac:dyDescent="0.25">
      <c r="A247" s="37" t="s">
        <v>31</v>
      </c>
      <c r="B247" s="189" t="s">
        <v>107</v>
      </c>
      <c r="C247" s="190"/>
      <c r="D247" s="190"/>
      <c r="E247" s="190"/>
      <c r="F247" s="190"/>
      <c r="G247" s="191"/>
    </row>
    <row r="248" spans="1:7" ht="16.5" x14ac:dyDescent="0.25">
      <c r="A248" s="37" t="s">
        <v>32</v>
      </c>
      <c r="B248" s="189" t="s">
        <v>107</v>
      </c>
      <c r="C248" s="190"/>
      <c r="D248" s="190"/>
      <c r="E248" s="190"/>
      <c r="F248" s="190"/>
      <c r="G248" s="191"/>
    </row>
    <row r="249" spans="1:7" ht="16.5" x14ac:dyDescent="0.25">
      <c r="A249" s="195" t="str">
        <f>A128</f>
        <v xml:space="preserve">Porcentaje de presupuesto ejercido </v>
      </c>
      <c r="B249" s="196"/>
      <c r="C249" s="196"/>
      <c r="D249" s="196"/>
      <c r="E249" s="196"/>
      <c r="F249" s="196"/>
      <c r="G249" s="197"/>
    </row>
    <row r="250" spans="1:7" ht="33" x14ac:dyDescent="0.25">
      <c r="A250" s="37" t="s">
        <v>30</v>
      </c>
      <c r="B250" s="180"/>
      <c r="C250" s="181"/>
      <c r="D250" s="181"/>
      <c r="E250" s="181"/>
      <c r="F250" s="181"/>
      <c r="G250" s="182"/>
    </row>
    <row r="251" spans="1:7" ht="33" x14ac:dyDescent="0.25">
      <c r="A251" s="37" t="s">
        <v>31</v>
      </c>
      <c r="B251" s="189" t="s">
        <v>107</v>
      </c>
      <c r="C251" s="190"/>
      <c r="D251" s="190"/>
      <c r="E251" s="190"/>
      <c r="F251" s="190"/>
      <c r="G251" s="191"/>
    </row>
    <row r="252" spans="1:7" ht="16.5" x14ac:dyDescent="0.25">
      <c r="A252" s="37" t="s">
        <v>32</v>
      </c>
      <c r="B252" s="189" t="s">
        <v>107</v>
      </c>
      <c r="C252" s="190"/>
      <c r="D252" s="190"/>
      <c r="E252" s="190"/>
      <c r="F252" s="190"/>
      <c r="G252" s="191"/>
    </row>
    <row r="253" spans="1:7" ht="16.5" x14ac:dyDescent="0.25">
      <c r="A253" s="195" t="str">
        <f>A134</f>
        <v xml:space="preserve">Porcentaje de avance del Proyecto </v>
      </c>
      <c r="B253" s="196"/>
      <c r="C253" s="196"/>
      <c r="D253" s="196"/>
      <c r="E253" s="196"/>
      <c r="F253" s="196"/>
      <c r="G253" s="197"/>
    </row>
    <row r="254" spans="1:7" ht="33" x14ac:dyDescent="0.25">
      <c r="A254" s="37" t="s">
        <v>30</v>
      </c>
      <c r="B254" s="180"/>
      <c r="C254" s="181"/>
      <c r="D254" s="181"/>
      <c r="E254" s="181"/>
      <c r="F254" s="181"/>
      <c r="G254" s="182"/>
    </row>
    <row r="255" spans="1:7" ht="33" x14ac:dyDescent="0.25">
      <c r="A255" s="37" t="s">
        <v>31</v>
      </c>
      <c r="B255" s="189" t="s">
        <v>107</v>
      </c>
      <c r="C255" s="190"/>
      <c r="D255" s="190"/>
      <c r="E255" s="190"/>
      <c r="F255" s="190"/>
      <c r="G255" s="191"/>
    </row>
    <row r="256" spans="1:7" ht="16.5" x14ac:dyDescent="0.25">
      <c r="A256" s="37" t="s">
        <v>32</v>
      </c>
      <c r="B256" s="189" t="s">
        <v>107</v>
      </c>
      <c r="C256" s="190"/>
      <c r="D256" s="190"/>
      <c r="E256" s="190"/>
      <c r="F256" s="190"/>
      <c r="G256" s="191"/>
    </row>
    <row r="257" spans="1:7" ht="16.5" x14ac:dyDescent="0.25">
      <c r="A257" s="195"/>
      <c r="B257" s="196"/>
      <c r="C257" s="196"/>
      <c r="D257" s="196"/>
      <c r="E257" s="196"/>
      <c r="F257" s="196"/>
      <c r="G257" s="197"/>
    </row>
  </sheetData>
  <mergeCells count="256">
    <mergeCell ref="A257:G257"/>
    <mergeCell ref="B243:G243"/>
    <mergeCell ref="B244:G244"/>
    <mergeCell ref="A245:G245"/>
    <mergeCell ref="B246:G246"/>
    <mergeCell ref="B247:G247"/>
    <mergeCell ref="B248:G248"/>
    <mergeCell ref="A237:G237"/>
    <mergeCell ref="B238:G238"/>
    <mergeCell ref="B239:G239"/>
    <mergeCell ref="B240:G240"/>
    <mergeCell ref="A241:G241"/>
    <mergeCell ref="B242:G242"/>
    <mergeCell ref="A249:G249"/>
    <mergeCell ref="B250:G250"/>
    <mergeCell ref="B251:G251"/>
    <mergeCell ref="B252:G252"/>
    <mergeCell ref="A253:G253"/>
    <mergeCell ref="B254:G254"/>
    <mergeCell ref="B255:G255"/>
    <mergeCell ref="B256:G256"/>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77:G177"/>
    <mergeCell ref="A178:G178"/>
    <mergeCell ref="B179:G179"/>
    <mergeCell ref="B180:G180"/>
    <mergeCell ref="A187:G187"/>
    <mergeCell ref="A188:G188"/>
    <mergeCell ref="B171:G171"/>
    <mergeCell ref="A172:G172"/>
    <mergeCell ref="B173:G173"/>
    <mergeCell ref="B174:G174"/>
    <mergeCell ref="A175:G175"/>
    <mergeCell ref="B176:G176"/>
    <mergeCell ref="B182:G182"/>
    <mergeCell ref="A181:G181"/>
    <mergeCell ref="B183:G183"/>
    <mergeCell ref="A184:G184"/>
    <mergeCell ref="B185:G185"/>
    <mergeCell ref="B186:G18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A135:G135"/>
    <mergeCell ref="A136:G136"/>
    <mergeCell ref="B137:G137"/>
    <mergeCell ref="B138:G138"/>
    <mergeCell ref="A139:G139"/>
    <mergeCell ref="B140:G140"/>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23:A127"/>
    <mergeCell ref="B123:B127"/>
    <mergeCell ref="C123:C127"/>
    <mergeCell ref="D123:D127"/>
    <mergeCell ref="E123:E127"/>
    <mergeCell ref="A129:A133"/>
    <mergeCell ref="B129:B133"/>
    <mergeCell ref="C129:C133"/>
    <mergeCell ref="D129:D133"/>
    <mergeCell ref="E129:E13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1" tint="0.249977111117893"/>
    <pageSetUpPr fitToPage="1"/>
  </sheetPr>
  <dimension ref="A2:F28"/>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1220</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ht="16.5" customHeight="1" x14ac:dyDescent="0.25">
      <c r="A14" s="179"/>
      <c r="B14" s="179"/>
      <c r="C14" s="179"/>
      <c r="D14" s="179"/>
      <c r="E14" s="179"/>
      <c r="F14" s="179"/>
    </row>
    <row r="15" spans="1:6" s="16" customFormat="1" ht="32.25" customHeight="1" x14ac:dyDescent="0.25">
      <c r="B15" s="163" t="s">
        <v>75</v>
      </c>
      <c r="C15" s="163"/>
      <c r="D15" s="163"/>
      <c r="E15" s="163"/>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98</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119.29132</v>
      </c>
      <c r="C20" s="5">
        <v>91.691440999999998</v>
      </c>
      <c r="D20" s="5">
        <v>60.372125809999993</v>
      </c>
      <c r="E20" s="7">
        <f>(D20)/B20</f>
        <v>0.50608984635260967</v>
      </c>
    </row>
    <row r="21" spans="1:6" s="16" customFormat="1" ht="19.5" x14ac:dyDescent="0.25">
      <c r="A21" s="2" t="s">
        <v>17</v>
      </c>
      <c r="B21" s="5">
        <v>124.7983097</v>
      </c>
      <c r="C21" s="5">
        <v>94.041151570000011</v>
      </c>
      <c r="D21" s="5">
        <v>60.372125809999993</v>
      </c>
      <c r="E21" s="7">
        <f>(D21)/B21</f>
        <v>0.48375756013945426</v>
      </c>
    </row>
    <row r="22" spans="1:6" x14ac:dyDescent="0.25">
      <c r="B22" s="38"/>
      <c r="C22" s="38"/>
      <c r="D22" s="38"/>
      <c r="E22" s="38"/>
    </row>
    <row r="24" spans="1:6" ht="36" customHeight="1" x14ac:dyDescent="0.25">
      <c r="A24" s="175" t="s">
        <v>1165</v>
      </c>
      <c r="B24" s="175"/>
      <c r="C24" s="175"/>
      <c r="D24" s="175"/>
      <c r="E24" s="175"/>
      <c r="F24" s="175"/>
    </row>
    <row r="25" spans="1:6" ht="80.25" customHeight="1" x14ac:dyDescent="0.25">
      <c r="A25" s="174" t="s">
        <v>534</v>
      </c>
      <c r="B25" s="174"/>
      <c r="C25" s="174"/>
      <c r="D25" s="174"/>
      <c r="E25" s="174"/>
      <c r="F25" s="174"/>
    </row>
    <row r="26" spans="1:6" ht="24" customHeight="1" x14ac:dyDescent="0.25">
      <c r="A26" s="173" t="s">
        <v>121</v>
      </c>
      <c r="B26" s="173"/>
      <c r="C26" s="173"/>
      <c r="D26" s="173"/>
      <c r="E26" s="173"/>
      <c r="F26" s="173"/>
    </row>
    <row r="27" spans="1:6" x14ac:dyDescent="0.25">
      <c r="A27" s="39"/>
      <c r="B27" s="39"/>
      <c r="C27" s="39"/>
      <c r="D27" s="39"/>
      <c r="E27" s="39"/>
      <c r="F27" s="39"/>
    </row>
    <row r="28" spans="1:6" x14ac:dyDescent="0.25">
      <c r="A28" s="39"/>
      <c r="B28" s="39"/>
      <c r="C28" s="39"/>
      <c r="D28" s="39"/>
      <c r="E28" s="39"/>
      <c r="F28" s="39"/>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2" tint="-0.499984740745262"/>
  </sheetPr>
  <dimension ref="A1:G153"/>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474</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475</v>
      </c>
      <c r="E6" s="222"/>
      <c r="F6" s="222"/>
      <c r="G6" s="223"/>
    </row>
    <row r="7" spans="1:7" ht="33" customHeight="1" x14ac:dyDescent="0.25">
      <c r="A7" s="218" t="s">
        <v>37</v>
      </c>
      <c r="B7" s="219"/>
      <c r="C7" s="220"/>
      <c r="D7" s="229" t="s">
        <v>476</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53" t="s">
        <v>40</v>
      </c>
      <c r="B10" s="253"/>
      <c r="C10" s="253"/>
      <c r="D10" s="253"/>
      <c r="E10" s="253"/>
      <c r="F10" s="253"/>
      <c r="G10" s="253"/>
    </row>
    <row r="11" spans="1:7" ht="16.5" customHeight="1" x14ac:dyDescent="0.25">
      <c r="A11" s="254" t="s">
        <v>47</v>
      </c>
      <c r="B11" s="254"/>
      <c r="C11" s="254"/>
      <c r="D11" s="254"/>
      <c r="E11" s="254"/>
      <c r="F11" s="254"/>
      <c r="G11" s="254"/>
    </row>
    <row r="12" spans="1:7" ht="16.5" customHeight="1" x14ac:dyDescent="0.25">
      <c r="A12" s="253" t="s">
        <v>134</v>
      </c>
      <c r="B12" s="253"/>
      <c r="C12" s="253"/>
      <c r="D12" s="253"/>
      <c r="E12" s="253"/>
      <c r="F12" s="253"/>
      <c r="G12" s="253"/>
    </row>
    <row r="13" spans="1:7" ht="16.5" customHeight="1" x14ac:dyDescent="0.25">
      <c r="A13" s="254" t="s">
        <v>1173</v>
      </c>
      <c r="B13" s="254"/>
      <c r="C13" s="254"/>
      <c r="D13" s="254"/>
      <c r="E13" s="254"/>
      <c r="F13" s="254"/>
      <c r="G13" s="254"/>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44</v>
      </c>
      <c r="D16" s="228"/>
      <c r="E16" s="228"/>
      <c r="F16" s="228"/>
      <c r="G16" s="228"/>
    </row>
    <row r="17" spans="1:7" ht="16.5" customHeight="1" x14ac:dyDescent="0.25">
      <c r="A17" s="227" t="s">
        <v>8</v>
      </c>
      <c r="B17" s="227"/>
      <c r="C17" s="228" t="s">
        <v>46</v>
      </c>
      <c r="D17" s="228"/>
      <c r="E17" s="228"/>
      <c r="F17" s="228"/>
      <c r="G17" s="228"/>
    </row>
    <row r="18" spans="1:7" ht="16.5" customHeight="1" x14ac:dyDescent="0.25">
      <c r="A18" s="227" t="s">
        <v>9</v>
      </c>
      <c r="B18" s="227"/>
      <c r="C18" s="228" t="s">
        <v>45</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334">
        <f>'M001'!B20</f>
        <v>119.29132</v>
      </c>
      <c r="D22" s="335"/>
      <c r="E22" s="23">
        <f>'M001'!C20</f>
        <v>91.691440999999998</v>
      </c>
      <c r="F22" s="23">
        <f>'M001'!D20</f>
        <v>60.372125809999993</v>
      </c>
      <c r="G22" s="24">
        <f>F22/C22*100</f>
        <v>50.608984635260967</v>
      </c>
    </row>
    <row r="23" spans="1:7" ht="16.5" customHeight="1" x14ac:dyDescent="0.25">
      <c r="A23" s="207" t="s">
        <v>17</v>
      </c>
      <c r="B23" s="207"/>
      <c r="C23" s="334">
        <f>'M001'!B21</f>
        <v>124.7983097</v>
      </c>
      <c r="D23" s="335"/>
      <c r="E23" s="23">
        <f>'M001'!C21</f>
        <v>94.041151570000011</v>
      </c>
      <c r="F23" s="23">
        <f>'M001'!D21</f>
        <v>60.372125809999993</v>
      </c>
      <c r="G23" s="25">
        <f>F23/C23*100</f>
        <v>48.375756013945427</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40">
        <v>3.3</v>
      </c>
    </row>
    <row r="28" spans="1:7" ht="16.5" x14ac:dyDescent="0.25">
      <c r="A28" s="207"/>
      <c r="B28" s="207"/>
      <c r="C28" s="207"/>
      <c r="D28" s="207"/>
      <c r="E28" s="207"/>
      <c r="F28" s="28" t="s">
        <v>33</v>
      </c>
      <c r="G28" s="41">
        <v>3.3</v>
      </c>
    </row>
    <row r="29" spans="1:7" ht="16.5" x14ac:dyDescent="0.25">
      <c r="A29" s="207"/>
      <c r="B29" s="207"/>
      <c r="C29" s="207"/>
      <c r="D29" s="207"/>
      <c r="E29" s="207"/>
      <c r="F29" s="26" t="s">
        <v>26</v>
      </c>
      <c r="G29" s="42" t="s">
        <v>56</v>
      </c>
    </row>
    <row r="30" spans="1:7" ht="33" x14ac:dyDescent="0.25">
      <c r="A30" s="207"/>
      <c r="B30" s="207"/>
      <c r="C30" s="207"/>
      <c r="D30" s="207"/>
      <c r="E30" s="207"/>
      <c r="F30" s="28" t="s">
        <v>34</v>
      </c>
      <c r="G30" s="42" t="s">
        <v>56</v>
      </c>
    </row>
    <row r="31" spans="1:7" ht="16.5" x14ac:dyDescent="0.25">
      <c r="A31" s="207"/>
      <c r="B31" s="207"/>
      <c r="C31" s="207"/>
      <c r="D31" s="207"/>
      <c r="E31" s="207"/>
      <c r="F31" s="26" t="s">
        <v>27</v>
      </c>
      <c r="G31" s="43" t="s">
        <v>56</v>
      </c>
    </row>
    <row r="32" spans="1:7" s="34" customFormat="1" ht="173.25" x14ac:dyDescent="0.25">
      <c r="A32" s="32" t="s">
        <v>372</v>
      </c>
      <c r="B32" s="32" t="s">
        <v>477</v>
      </c>
      <c r="C32" s="32" t="s">
        <v>1016</v>
      </c>
      <c r="D32" s="32" t="s">
        <v>57</v>
      </c>
      <c r="E32" s="33" t="s">
        <v>49</v>
      </c>
      <c r="F32" s="26" t="s">
        <v>1202</v>
      </c>
      <c r="G32" s="43"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8.6999999999999993</v>
      </c>
    </row>
    <row r="36" spans="1:7" ht="16.5" x14ac:dyDescent="0.25">
      <c r="A36" s="207"/>
      <c r="B36" s="207"/>
      <c r="C36" s="207"/>
      <c r="D36" s="207"/>
      <c r="E36" s="207"/>
      <c r="F36" s="28" t="s">
        <v>33</v>
      </c>
      <c r="G36" s="29">
        <v>8.6999999999999993</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78.75" x14ac:dyDescent="0.25">
      <c r="A40" s="33" t="s">
        <v>1044</v>
      </c>
      <c r="B40" s="33" t="s">
        <v>478</v>
      </c>
      <c r="C40" s="33" t="s">
        <v>479</v>
      </c>
      <c r="D40" s="33" t="s">
        <v>48</v>
      </c>
      <c r="E40" s="33" t="s">
        <v>49</v>
      </c>
      <c r="F40" s="44" t="s">
        <v>36</v>
      </c>
      <c r="G40" s="29"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s="34" customFormat="1" ht="16.5" x14ac:dyDescent="0.25">
      <c r="A43" s="207" t="s">
        <v>21</v>
      </c>
      <c r="B43" s="207" t="s">
        <v>22</v>
      </c>
      <c r="C43" s="207" t="s">
        <v>29</v>
      </c>
      <c r="D43" s="207" t="s">
        <v>23</v>
      </c>
      <c r="E43" s="207" t="s">
        <v>24</v>
      </c>
      <c r="F43" s="28" t="s">
        <v>25</v>
      </c>
      <c r="G43" s="66">
        <v>98</v>
      </c>
    </row>
    <row r="44" spans="1:7" s="34" customFormat="1" ht="16.5" x14ac:dyDescent="0.25">
      <c r="A44" s="207"/>
      <c r="B44" s="207"/>
      <c r="C44" s="207"/>
      <c r="D44" s="207"/>
      <c r="E44" s="207"/>
      <c r="F44" s="28" t="s">
        <v>33</v>
      </c>
      <c r="G44" s="66">
        <v>98</v>
      </c>
    </row>
    <row r="45" spans="1:7" s="34" customFormat="1" ht="16.5" x14ac:dyDescent="0.25">
      <c r="A45" s="207"/>
      <c r="B45" s="207"/>
      <c r="C45" s="207"/>
      <c r="D45" s="207"/>
      <c r="E45" s="207"/>
      <c r="F45" s="28" t="s">
        <v>26</v>
      </c>
      <c r="G45" s="66" t="s">
        <v>56</v>
      </c>
    </row>
    <row r="46" spans="1:7" s="34" customFormat="1" ht="33" x14ac:dyDescent="0.25">
      <c r="A46" s="207"/>
      <c r="B46" s="207"/>
      <c r="C46" s="207"/>
      <c r="D46" s="207"/>
      <c r="E46" s="207"/>
      <c r="F46" s="28" t="s">
        <v>34</v>
      </c>
      <c r="G46" s="66" t="s">
        <v>56</v>
      </c>
    </row>
    <row r="47" spans="1:7" s="34" customFormat="1" ht="16.5" x14ac:dyDescent="0.25">
      <c r="A47" s="207"/>
      <c r="B47" s="207"/>
      <c r="C47" s="207"/>
      <c r="D47" s="207"/>
      <c r="E47" s="207"/>
      <c r="F47" s="28" t="s">
        <v>27</v>
      </c>
      <c r="G47" s="66" t="s">
        <v>56</v>
      </c>
    </row>
    <row r="48" spans="1:7" s="34" customFormat="1" ht="78.75" x14ac:dyDescent="0.25">
      <c r="A48" s="32" t="s">
        <v>480</v>
      </c>
      <c r="B48" s="32" t="s">
        <v>481</v>
      </c>
      <c r="C48" s="32" t="s">
        <v>482</v>
      </c>
      <c r="D48" s="32" t="s">
        <v>88</v>
      </c>
      <c r="E48" s="33" t="s">
        <v>55</v>
      </c>
      <c r="F48" s="44" t="s">
        <v>36</v>
      </c>
      <c r="G48" s="66" t="s">
        <v>56</v>
      </c>
    </row>
    <row r="49" spans="1:7" s="34" customFormat="1" ht="16.5" x14ac:dyDescent="0.25">
      <c r="A49" s="243" t="s">
        <v>1205</v>
      </c>
      <c r="B49" s="244"/>
      <c r="C49" s="244"/>
      <c r="D49" s="244"/>
      <c r="E49" s="244"/>
      <c r="F49" s="244"/>
      <c r="G49" s="245"/>
    </row>
    <row r="50" spans="1:7" s="34" customFormat="1" ht="16.5" x14ac:dyDescent="0.25">
      <c r="A50" s="238" t="s">
        <v>19</v>
      </c>
      <c r="B50" s="238"/>
      <c r="C50" s="238"/>
      <c r="D50" s="238"/>
      <c r="E50" s="238"/>
      <c r="F50" s="238" t="s">
        <v>20</v>
      </c>
      <c r="G50" s="238"/>
    </row>
    <row r="51" spans="1:7" s="34" customFormat="1" ht="16.5" x14ac:dyDescent="0.25">
      <c r="A51" s="207" t="s">
        <v>21</v>
      </c>
      <c r="B51" s="207" t="s">
        <v>22</v>
      </c>
      <c r="C51" s="207" t="s">
        <v>29</v>
      </c>
      <c r="D51" s="207" t="s">
        <v>23</v>
      </c>
      <c r="E51" s="207" t="s">
        <v>24</v>
      </c>
      <c r="F51" s="28" t="s">
        <v>25</v>
      </c>
      <c r="G51" s="29">
        <v>100</v>
      </c>
    </row>
    <row r="52" spans="1:7" s="34" customFormat="1" ht="16.5" x14ac:dyDescent="0.25">
      <c r="A52" s="207"/>
      <c r="B52" s="207"/>
      <c r="C52" s="207"/>
      <c r="D52" s="207"/>
      <c r="E52" s="207"/>
      <c r="F52" s="28" t="s">
        <v>33</v>
      </c>
      <c r="G52" s="29">
        <v>100</v>
      </c>
    </row>
    <row r="53" spans="1:7" s="34" customFormat="1" ht="16.5" x14ac:dyDescent="0.25">
      <c r="A53" s="207"/>
      <c r="B53" s="207"/>
      <c r="C53" s="207"/>
      <c r="D53" s="207"/>
      <c r="E53" s="207"/>
      <c r="F53" s="28" t="s">
        <v>26</v>
      </c>
      <c r="G53" s="29">
        <v>75</v>
      </c>
    </row>
    <row r="54" spans="1:7" s="34" customFormat="1" ht="33" x14ac:dyDescent="0.25">
      <c r="A54" s="207"/>
      <c r="B54" s="207"/>
      <c r="C54" s="207"/>
      <c r="D54" s="207"/>
      <c r="E54" s="207"/>
      <c r="F54" s="28" t="s">
        <v>34</v>
      </c>
      <c r="G54" s="29">
        <v>75</v>
      </c>
    </row>
    <row r="55" spans="1:7" s="34" customFormat="1" ht="16.5" x14ac:dyDescent="0.25">
      <c r="A55" s="207"/>
      <c r="B55" s="207"/>
      <c r="C55" s="207"/>
      <c r="D55" s="207"/>
      <c r="E55" s="207"/>
      <c r="F55" s="28" t="s">
        <v>27</v>
      </c>
      <c r="G55" s="29">
        <f>(126/167)*100</f>
        <v>75.449101796407177</v>
      </c>
    </row>
    <row r="56" spans="1:7" s="34" customFormat="1" ht="63.75" customHeight="1" x14ac:dyDescent="0.25">
      <c r="A56" s="32" t="s">
        <v>483</v>
      </c>
      <c r="B56" s="32" t="s">
        <v>484</v>
      </c>
      <c r="C56" s="45" t="s">
        <v>485</v>
      </c>
      <c r="D56" s="32" t="s">
        <v>51</v>
      </c>
      <c r="E56" s="33" t="s">
        <v>52</v>
      </c>
      <c r="F56" s="44" t="s">
        <v>36</v>
      </c>
      <c r="G56" s="29">
        <f>+G55/G52*100</f>
        <v>75.449101796407177</v>
      </c>
    </row>
    <row r="57" spans="1:7" s="34" customFormat="1" ht="16.5" x14ac:dyDescent="0.25">
      <c r="A57" s="207" t="s">
        <v>21</v>
      </c>
      <c r="B57" s="207" t="s">
        <v>22</v>
      </c>
      <c r="C57" s="207" t="s">
        <v>29</v>
      </c>
      <c r="D57" s="207" t="s">
        <v>23</v>
      </c>
      <c r="E57" s="207" t="s">
        <v>24</v>
      </c>
      <c r="F57" s="28" t="s">
        <v>25</v>
      </c>
      <c r="G57" s="29">
        <v>100</v>
      </c>
    </row>
    <row r="58" spans="1:7" s="34" customFormat="1" ht="16.5" x14ac:dyDescent="0.25">
      <c r="A58" s="207"/>
      <c r="B58" s="207"/>
      <c r="C58" s="207"/>
      <c r="D58" s="207"/>
      <c r="E58" s="207"/>
      <c r="F58" s="28" t="s">
        <v>33</v>
      </c>
      <c r="G58" s="29">
        <v>100</v>
      </c>
    </row>
    <row r="59" spans="1:7" s="34" customFormat="1" ht="16.5" x14ac:dyDescent="0.25">
      <c r="A59" s="207"/>
      <c r="B59" s="207"/>
      <c r="C59" s="207"/>
      <c r="D59" s="207"/>
      <c r="E59" s="207"/>
      <c r="F59" s="28" t="s">
        <v>26</v>
      </c>
      <c r="G59" s="29">
        <v>76</v>
      </c>
    </row>
    <row r="60" spans="1:7" s="34" customFormat="1" ht="33" x14ac:dyDescent="0.25">
      <c r="A60" s="207"/>
      <c r="B60" s="207"/>
      <c r="C60" s="207"/>
      <c r="D60" s="207"/>
      <c r="E60" s="207"/>
      <c r="F60" s="28" t="s">
        <v>34</v>
      </c>
      <c r="G60" s="29">
        <v>76</v>
      </c>
    </row>
    <row r="61" spans="1:7" s="34" customFormat="1" ht="16.5" x14ac:dyDescent="0.25">
      <c r="A61" s="207"/>
      <c r="B61" s="207"/>
      <c r="C61" s="207"/>
      <c r="D61" s="207"/>
      <c r="E61" s="207"/>
      <c r="F61" s="28" t="s">
        <v>27</v>
      </c>
      <c r="G61" s="29">
        <f>(43/56)*100</f>
        <v>76.785714285714292</v>
      </c>
    </row>
    <row r="62" spans="1:7" s="34" customFormat="1" ht="78.75" x14ac:dyDescent="0.25">
      <c r="A62" s="32" t="s">
        <v>486</v>
      </c>
      <c r="B62" s="32" t="s">
        <v>484</v>
      </c>
      <c r="C62" s="46" t="s">
        <v>487</v>
      </c>
      <c r="D62" s="32" t="s">
        <v>51</v>
      </c>
      <c r="E62" s="33" t="s">
        <v>52</v>
      </c>
      <c r="F62" s="44" t="s">
        <v>36</v>
      </c>
      <c r="G62" s="29">
        <f>+G61/G58*100</f>
        <v>76.785714285714292</v>
      </c>
    </row>
    <row r="63" spans="1:7" s="34" customFormat="1" ht="16.5" x14ac:dyDescent="0.25">
      <c r="A63" s="207" t="s">
        <v>21</v>
      </c>
      <c r="B63" s="207" t="s">
        <v>22</v>
      </c>
      <c r="C63" s="207" t="s">
        <v>29</v>
      </c>
      <c r="D63" s="207" t="s">
        <v>23</v>
      </c>
      <c r="E63" s="207" t="s">
        <v>24</v>
      </c>
      <c r="F63" s="28" t="s">
        <v>25</v>
      </c>
      <c r="G63" s="29">
        <v>96</v>
      </c>
    </row>
    <row r="64" spans="1:7" s="34" customFormat="1" ht="16.5" x14ac:dyDescent="0.25">
      <c r="A64" s="207"/>
      <c r="B64" s="207"/>
      <c r="C64" s="207"/>
      <c r="D64" s="207"/>
      <c r="E64" s="207"/>
      <c r="F64" s="28" t="s">
        <v>33</v>
      </c>
      <c r="G64" s="29">
        <v>96</v>
      </c>
    </row>
    <row r="65" spans="1:7" s="34" customFormat="1" ht="16.5" x14ac:dyDescent="0.25">
      <c r="A65" s="207"/>
      <c r="B65" s="207"/>
      <c r="C65" s="207"/>
      <c r="D65" s="207"/>
      <c r="E65" s="207"/>
      <c r="F65" s="28" t="s">
        <v>26</v>
      </c>
      <c r="G65" s="29">
        <v>96</v>
      </c>
    </row>
    <row r="66" spans="1:7" s="34" customFormat="1" ht="33" x14ac:dyDescent="0.25">
      <c r="A66" s="207"/>
      <c r="B66" s="207"/>
      <c r="C66" s="207"/>
      <c r="D66" s="207"/>
      <c r="E66" s="207"/>
      <c r="F66" s="28" t="s">
        <v>34</v>
      </c>
      <c r="G66" s="29">
        <v>96</v>
      </c>
    </row>
    <row r="67" spans="1:7" s="34" customFormat="1" ht="16.5" x14ac:dyDescent="0.25">
      <c r="A67" s="207"/>
      <c r="B67" s="207"/>
      <c r="C67" s="207"/>
      <c r="D67" s="207"/>
      <c r="E67" s="207"/>
      <c r="F67" s="28" t="s">
        <v>27</v>
      </c>
      <c r="G67" s="29">
        <f>(890/885)*100</f>
        <v>100.56497175141243</v>
      </c>
    </row>
    <row r="68" spans="1:7" s="34" customFormat="1" ht="90.75" customHeight="1" x14ac:dyDescent="0.25">
      <c r="A68" s="32" t="s">
        <v>488</v>
      </c>
      <c r="B68" s="32" t="s">
        <v>489</v>
      </c>
      <c r="C68" s="32" t="s">
        <v>490</v>
      </c>
      <c r="D68" s="32" t="s">
        <v>51</v>
      </c>
      <c r="E68" s="33" t="s">
        <v>52</v>
      </c>
      <c r="F68" s="44" t="s">
        <v>36</v>
      </c>
      <c r="G68" s="29">
        <f>+G67/G64*100</f>
        <v>104.75517890772127</v>
      </c>
    </row>
    <row r="69" spans="1:7" s="34" customFormat="1" ht="16.5" x14ac:dyDescent="0.25">
      <c r="A69" s="207" t="s">
        <v>21</v>
      </c>
      <c r="B69" s="207" t="s">
        <v>22</v>
      </c>
      <c r="C69" s="207" t="s">
        <v>29</v>
      </c>
      <c r="D69" s="207" t="s">
        <v>23</v>
      </c>
      <c r="E69" s="207" t="s">
        <v>24</v>
      </c>
      <c r="F69" s="28" t="s">
        <v>25</v>
      </c>
      <c r="G69" s="29">
        <v>96</v>
      </c>
    </row>
    <row r="70" spans="1:7" s="34" customFormat="1" ht="16.5" x14ac:dyDescent="0.25">
      <c r="A70" s="207"/>
      <c r="B70" s="207"/>
      <c r="C70" s="207"/>
      <c r="D70" s="207"/>
      <c r="E70" s="207"/>
      <c r="F70" s="28" t="s">
        <v>33</v>
      </c>
      <c r="G70" s="29">
        <v>96</v>
      </c>
    </row>
    <row r="71" spans="1:7" s="34" customFormat="1" ht="16.5" x14ac:dyDescent="0.25">
      <c r="A71" s="207"/>
      <c r="B71" s="207"/>
      <c r="C71" s="207"/>
      <c r="D71" s="207"/>
      <c r="E71" s="207"/>
      <c r="F71" s="28" t="s">
        <v>26</v>
      </c>
      <c r="G71" s="29">
        <v>96</v>
      </c>
    </row>
    <row r="72" spans="1:7" s="34" customFormat="1" ht="33" x14ac:dyDescent="0.25">
      <c r="A72" s="207"/>
      <c r="B72" s="207"/>
      <c r="C72" s="207"/>
      <c r="D72" s="207"/>
      <c r="E72" s="207"/>
      <c r="F72" s="28" t="s">
        <v>34</v>
      </c>
      <c r="G72" s="29">
        <v>96</v>
      </c>
    </row>
    <row r="73" spans="1:7" s="34" customFormat="1" ht="16.5" x14ac:dyDescent="0.25">
      <c r="A73" s="207"/>
      <c r="B73" s="207"/>
      <c r="C73" s="207"/>
      <c r="D73" s="207"/>
      <c r="E73" s="207"/>
      <c r="F73" s="28" t="s">
        <v>27</v>
      </c>
      <c r="G73" s="29">
        <f>(204/206)*100</f>
        <v>99.029126213592235</v>
      </c>
    </row>
    <row r="74" spans="1:7" s="34" customFormat="1" ht="126" x14ac:dyDescent="0.25">
      <c r="A74" s="32" t="s">
        <v>491</v>
      </c>
      <c r="B74" s="32" t="s">
        <v>489</v>
      </c>
      <c r="C74" s="32" t="s">
        <v>492</v>
      </c>
      <c r="D74" s="32" t="s">
        <v>51</v>
      </c>
      <c r="E74" s="33" t="s">
        <v>52</v>
      </c>
      <c r="F74" s="44" t="s">
        <v>36</v>
      </c>
      <c r="G74" s="29">
        <f>+G73/G70*100</f>
        <v>103.15533980582525</v>
      </c>
    </row>
    <row r="75" spans="1:7" s="34" customFormat="1" ht="16.5" x14ac:dyDescent="0.25">
      <c r="A75" s="207" t="s">
        <v>21</v>
      </c>
      <c r="B75" s="207" t="s">
        <v>22</v>
      </c>
      <c r="C75" s="207" t="s">
        <v>29</v>
      </c>
      <c r="D75" s="207" t="s">
        <v>23</v>
      </c>
      <c r="E75" s="207" t="s">
        <v>24</v>
      </c>
      <c r="F75" s="28" t="s">
        <v>25</v>
      </c>
      <c r="G75" s="29">
        <v>96</v>
      </c>
    </row>
    <row r="76" spans="1:7" s="34" customFormat="1" ht="16.5" x14ac:dyDescent="0.25">
      <c r="A76" s="207"/>
      <c r="B76" s="207"/>
      <c r="C76" s="207"/>
      <c r="D76" s="207"/>
      <c r="E76" s="207"/>
      <c r="F76" s="28" t="s">
        <v>33</v>
      </c>
      <c r="G76" s="29">
        <v>96</v>
      </c>
    </row>
    <row r="77" spans="1:7" s="34" customFormat="1" ht="16.5" x14ac:dyDescent="0.25">
      <c r="A77" s="207"/>
      <c r="B77" s="207"/>
      <c r="C77" s="207"/>
      <c r="D77" s="207"/>
      <c r="E77" s="207"/>
      <c r="F77" s="28" t="s">
        <v>26</v>
      </c>
      <c r="G77" s="29">
        <v>96</v>
      </c>
    </row>
    <row r="78" spans="1:7" s="34" customFormat="1" ht="33" x14ac:dyDescent="0.25">
      <c r="A78" s="207"/>
      <c r="B78" s="207"/>
      <c r="C78" s="207"/>
      <c r="D78" s="207"/>
      <c r="E78" s="207"/>
      <c r="F78" s="28" t="s">
        <v>34</v>
      </c>
      <c r="G78" s="29">
        <v>96</v>
      </c>
    </row>
    <row r="79" spans="1:7" s="34" customFormat="1" ht="16.5" x14ac:dyDescent="0.25">
      <c r="A79" s="207"/>
      <c r="B79" s="207"/>
      <c r="C79" s="207"/>
      <c r="D79" s="207"/>
      <c r="E79" s="207"/>
      <c r="F79" s="28" t="s">
        <v>27</v>
      </c>
      <c r="G79" s="29">
        <f>(4087/4087)*100</f>
        <v>100</v>
      </c>
    </row>
    <row r="80" spans="1:7" s="34" customFormat="1" ht="126" x14ac:dyDescent="0.25">
      <c r="A80" s="32" t="s">
        <v>493</v>
      </c>
      <c r="B80" s="32" t="s">
        <v>489</v>
      </c>
      <c r="C80" s="36" t="s">
        <v>1164</v>
      </c>
      <c r="D80" s="32" t="s">
        <v>51</v>
      </c>
      <c r="E80" s="33" t="s">
        <v>52</v>
      </c>
      <c r="F80" s="44" t="s">
        <v>36</v>
      </c>
      <c r="G80" s="29">
        <f>+G79/G76*100</f>
        <v>104.16666666666667</v>
      </c>
    </row>
    <row r="81" spans="1:7" s="34" customFormat="1" ht="16.5" x14ac:dyDescent="0.25">
      <c r="A81" s="207" t="s">
        <v>21</v>
      </c>
      <c r="B81" s="207" t="s">
        <v>22</v>
      </c>
      <c r="C81" s="207" t="s">
        <v>29</v>
      </c>
      <c r="D81" s="207" t="s">
        <v>23</v>
      </c>
      <c r="E81" s="207" t="s">
        <v>24</v>
      </c>
      <c r="F81" s="28" t="s">
        <v>25</v>
      </c>
      <c r="G81" s="29">
        <v>80</v>
      </c>
    </row>
    <row r="82" spans="1:7" s="34" customFormat="1" ht="16.5" x14ac:dyDescent="0.25">
      <c r="A82" s="207"/>
      <c r="B82" s="207"/>
      <c r="C82" s="207"/>
      <c r="D82" s="207"/>
      <c r="E82" s="207"/>
      <c r="F82" s="28" t="s">
        <v>33</v>
      </c>
      <c r="G82" s="29">
        <v>80</v>
      </c>
    </row>
    <row r="83" spans="1:7" s="34" customFormat="1" ht="16.5" x14ac:dyDescent="0.25">
      <c r="A83" s="207"/>
      <c r="B83" s="207"/>
      <c r="C83" s="207"/>
      <c r="D83" s="207"/>
      <c r="E83" s="207"/>
      <c r="F83" s="28" t="s">
        <v>26</v>
      </c>
      <c r="G83" s="29" t="s">
        <v>56</v>
      </c>
    </row>
    <row r="84" spans="1:7" s="34" customFormat="1" ht="33" x14ac:dyDescent="0.25">
      <c r="A84" s="207"/>
      <c r="B84" s="207"/>
      <c r="C84" s="207"/>
      <c r="D84" s="207"/>
      <c r="E84" s="207"/>
      <c r="F84" s="28" t="s">
        <v>34</v>
      </c>
      <c r="G84" s="29" t="s">
        <v>56</v>
      </c>
    </row>
    <row r="85" spans="1:7" s="34" customFormat="1" ht="16.5" x14ac:dyDescent="0.25">
      <c r="A85" s="207"/>
      <c r="B85" s="207"/>
      <c r="C85" s="207"/>
      <c r="D85" s="207"/>
      <c r="E85" s="207"/>
      <c r="F85" s="28" t="s">
        <v>27</v>
      </c>
      <c r="G85" s="29" t="s">
        <v>56</v>
      </c>
    </row>
    <row r="86" spans="1:7" s="34" customFormat="1" ht="78.75" x14ac:dyDescent="0.25">
      <c r="A86" s="32" t="s">
        <v>1045</v>
      </c>
      <c r="B86" s="32" t="s">
        <v>1046</v>
      </c>
      <c r="C86" s="36" t="s">
        <v>1047</v>
      </c>
      <c r="D86" s="32" t="s">
        <v>51</v>
      </c>
      <c r="E86" s="33" t="s">
        <v>55</v>
      </c>
      <c r="F86" s="44" t="s">
        <v>36</v>
      </c>
      <c r="G86" s="29" t="s">
        <v>56</v>
      </c>
    </row>
    <row r="87" spans="1:7" s="34" customFormat="1" ht="16.5" customHeight="1" x14ac:dyDescent="0.25">
      <c r="A87" s="224" t="s">
        <v>28</v>
      </c>
      <c r="B87" s="225"/>
      <c r="C87" s="225"/>
      <c r="D87" s="225"/>
      <c r="E87" s="225"/>
      <c r="F87" s="225"/>
      <c r="G87" s="226"/>
    </row>
    <row r="88" spans="1:7" s="34" customFormat="1" ht="16.5" x14ac:dyDescent="0.25">
      <c r="A88" s="195" t="str">
        <f>A32</f>
        <v>Índice de Gestión para Resultados con enfoque de derechos humanos y perspectiva de género (IGpR)</v>
      </c>
      <c r="B88" s="196"/>
      <c r="C88" s="196"/>
      <c r="D88" s="196"/>
      <c r="E88" s="196"/>
      <c r="F88" s="196"/>
      <c r="G88" s="197"/>
    </row>
    <row r="89" spans="1:7" ht="16.5" x14ac:dyDescent="0.25">
      <c r="A89" s="10" t="s">
        <v>130</v>
      </c>
      <c r="B89" s="180"/>
      <c r="C89" s="181"/>
      <c r="D89" s="181"/>
      <c r="E89" s="181"/>
      <c r="F89" s="181"/>
      <c r="G89" s="182"/>
    </row>
    <row r="90" spans="1:7" ht="16.5" x14ac:dyDescent="0.25">
      <c r="A90" s="10" t="s">
        <v>129</v>
      </c>
      <c r="B90" s="189"/>
      <c r="C90" s="190"/>
      <c r="D90" s="190"/>
      <c r="E90" s="190"/>
      <c r="F90" s="190"/>
      <c r="G90" s="191"/>
    </row>
    <row r="91" spans="1:7" s="34" customFormat="1" ht="16.5" x14ac:dyDescent="0.25">
      <c r="A91" s="195" t="str">
        <f>A40</f>
        <v xml:space="preserve">Promedio otorgado por los usuarios de los servicios proporcionados por la DGA. </v>
      </c>
      <c r="B91" s="196"/>
      <c r="C91" s="196"/>
      <c r="D91" s="196"/>
      <c r="E91" s="196"/>
      <c r="F91" s="196"/>
      <c r="G91" s="197"/>
    </row>
    <row r="92" spans="1:7" ht="16.5" x14ac:dyDescent="0.25">
      <c r="A92" s="10" t="s">
        <v>130</v>
      </c>
      <c r="B92" s="180"/>
      <c r="C92" s="181"/>
      <c r="D92" s="181"/>
      <c r="E92" s="181"/>
      <c r="F92" s="181"/>
      <c r="G92" s="182"/>
    </row>
    <row r="93" spans="1:7" ht="16.5" x14ac:dyDescent="0.25">
      <c r="A93" s="10" t="s">
        <v>129</v>
      </c>
      <c r="B93" s="189"/>
      <c r="C93" s="190"/>
      <c r="D93" s="190"/>
      <c r="E93" s="190"/>
      <c r="F93" s="190"/>
      <c r="G93" s="191"/>
    </row>
    <row r="94" spans="1:7" s="34" customFormat="1" ht="16.5" x14ac:dyDescent="0.25">
      <c r="A94" s="195" t="str">
        <f>A48</f>
        <v>Media geométrica de efectividad en actividades de la DGA.</v>
      </c>
      <c r="B94" s="196"/>
      <c r="C94" s="196"/>
      <c r="D94" s="196"/>
      <c r="E94" s="196"/>
      <c r="F94" s="196"/>
      <c r="G94" s="197"/>
    </row>
    <row r="95" spans="1:7" ht="16.5" x14ac:dyDescent="0.25">
      <c r="A95" s="10" t="s">
        <v>130</v>
      </c>
      <c r="B95" s="180"/>
      <c r="C95" s="181"/>
      <c r="D95" s="181"/>
      <c r="E95" s="181"/>
      <c r="F95" s="181"/>
      <c r="G95" s="182"/>
    </row>
    <row r="96" spans="1:7" ht="16.5" x14ac:dyDescent="0.25">
      <c r="A96" s="10" t="s">
        <v>129</v>
      </c>
      <c r="B96" s="189"/>
      <c r="C96" s="190"/>
      <c r="D96" s="190"/>
      <c r="E96" s="190"/>
      <c r="F96" s="190"/>
      <c r="G96" s="191"/>
    </row>
    <row r="97" spans="1:7" s="34" customFormat="1" ht="16.5" x14ac:dyDescent="0.25">
      <c r="A97" s="195" t="str">
        <f>A56</f>
        <v>Porcentaje de avance en el cumplimiento de obligaciones en materia de recursos humanos, con instancias externas.</v>
      </c>
      <c r="B97" s="196"/>
      <c r="C97" s="196"/>
      <c r="D97" s="196"/>
      <c r="E97" s="196"/>
      <c r="F97" s="196"/>
      <c r="G97" s="197"/>
    </row>
    <row r="98" spans="1:7" ht="68.099999999999994" customHeight="1" x14ac:dyDescent="0.25">
      <c r="A98" s="10" t="s">
        <v>130</v>
      </c>
      <c r="B98" s="180" t="s">
        <v>1307</v>
      </c>
      <c r="C98" s="181"/>
      <c r="D98" s="181"/>
      <c r="E98" s="181"/>
      <c r="F98" s="181"/>
      <c r="G98" s="182"/>
    </row>
    <row r="99" spans="1:7" ht="16.5" x14ac:dyDescent="0.25">
      <c r="A99" s="10" t="s">
        <v>129</v>
      </c>
      <c r="B99" s="189"/>
      <c r="C99" s="190"/>
      <c r="D99" s="190"/>
      <c r="E99" s="190"/>
      <c r="F99" s="190"/>
      <c r="G99" s="191"/>
    </row>
    <row r="100" spans="1:7" s="34" customFormat="1" ht="16.5" x14ac:dyDescent="0.25">
      <c r="A100" s="195" t="str">
        <f>A62</f>
        <v xml:space="preserve">Porcentaje de avance en la entrega de informes presupuestales y financieros a la SHCP. </v>
      </c>
      <c r="B100" s="196"/>
      <c r="C100" s="196"/>
      <c r="D100" s="196"/>
      <c r="E100" s="196"/>
      <c r="F100" s="196"/>
      <c r="G100" s="197"/>
    </row>
    <row r="101" spans="1:7" ht="16.5" x14ac:dyDescent="0.25">
      <c r="A101" s="10" t="s">
        <v>130</v>
      </c>
      <c r="B101" s="180" t="s">
        <v>1308</v>
      </c>
      <c r="C101" s="181"/>
      <c r="D101" s="181"/>
      <c r="E101" s="181"/>
      <c r="F101" s="181"/>
      <c r="G101" s="182"/>
    </row>
    <row r="102" spans="1:7" ht="16.5" x14ac:dyDescent="0.25">
      <c r="A102" s="10" t="s">
        <v>129</v>
      </c>
      <c r="B102" s="189"/>
      <c r="C102" s="190"/>
      <c r="D102" s="190"/>
      <c r="E102" s="190"/>
      <c r="F102" s="190"/>
      <c r="G102" s="191"/>
    </row>
    <row r="103" spans="1:7" s="34" customFormat="1" ht="16.5" customHeight="1" x14ac:dyDescent="0.25">
      <c r="A103" s="195" t="str">
        <f>A68</f>
        <v>Porcentaje de servicios atendidos por la Dirección de Recursos Financieros.</v>
      </c>
      <c r="B103" s="196"/>
      <c r="C103" s="196"/>
      <c r="D103" s="196"/>
      <c r="E103" s="196"/>
      <c r="F103" s="196"/>
      <c r="G103" s="197"/>
    </row>
    <row r="104" spans="1:7" ht="16.5" x14ac:dyDescent="0.25">
      <c r="A104" s="10" t="s">
        <v>130</v>
      </c>
      <c r="B104" s="180" t="s">
        <v>1309</v>
      </c>
      <c r="C104" s="181"/>
      <c r="D104" s="181"/>
      <c r="E104" s="181"/>
      <c r="F104" s="181"/>
      <c r="G104" s="182"/>
    </row>
    <row r="105" spans="1:7" ht="16.5" x14ac:dyDescent="0.25">
      <c r="A105" s="10" t="s">
        <v>129</v>
      </c>
      <c r="B105" s="189"/>
      <c r="C105" s="190"/>
      <c r="D105" s="190"/>
      <c r="E105" s="190"/>
      <c r="F105" s="190"/>
      <c r="G105" s="191"/>
    </row>
    <row r="106" spans="1:7" s="34" customFormat="1" ht="16.5" x14ac:dyDescent="0.25">
      <c r="A106" s="195" t="str">
        <f>A74</f>
        <v>Porcentaje de servicios atendidos por la Dirección de Desarrollo Humano y Organizacional.</v>
      </c>
      <c r="B106" s="196"/>
      <c r="C106" s="196"/>
      <c r="D106" s="196"/>
      <c r="E106" s="196"/>
      <c r="F106" s="196"/>
      <c r="G106" s="197"/>
    </row>
    <row r="107" spans="1:7" ht="16.5" x14ac:dyDescent="0.25">
      <c r="A107" s="10" t="s">
        <v>130</v>
      </c>
      <c r="B107" s="180" t="s">
        <v>1310</v>
      </c>
      <c r="C107" s="181"/>
      <c r="D107" s="181"/>
      <c r="E107" s="181"/>
      <c r="F107" s="181"/>
      <c r="G107" s="182"/>
    </row>
    <row r="108" spans="1:7" ht="16.5" x14ac:dyDescent="0.25">
      <c r="A108" s="10" t="s">
        <v>129</v>
      </c>
      <c r="B108" s="189"/>
      <c r="C108" s="190"/>
      <c r="D108" s="190"/>
      <c r="E108" s="190"/>
      <c r="F108" s="190"/>
      <c r="G108" s="191"/>
    </row>
    <row r="109" spans="1:7" s="34" customFormat="1" ht="16.5" x14ac:dyDescent="0.25">
      <c r="A109" s="195" t="str">
        <f>A80</f>
        <v>Porcentaje de servicios atendidos por la Dirección de Recursos Materiales y Servicios Generales.</v>
      </c>
      <c r="B109" s="196"/>
      <c r="C109" s="196"/>
      <c r="D109" s="196"/>
      <c r="E109" s="196"/>
      <c r="F109" s="196"/>
      <c r="G109" s="197"/>
    </row>
    <row r="110" spans="1:7" ht="36.75" customHeight="1" x14ac:dyDescent="0.25">
      <c r="A110" s="10" t="s">
        <v>130</v>
      </c>
      <c r="B110" s="180" t="s">
        <v>1311</v>
      </c>
      <c r="C110" s="181"/>
      <c r="D110" s="181"/>
      <c r="E110" s="181"/>
      <c r="F110" s="181"/>
      <c r="G110" s="182"/>
    </row>
    <row r="111" spans="1:7" ht="16.5" x14ac:dyDescent="0.25">
      <c r="A111" s="10" t="s">
        <v>129</v>
      </c>
      <c r="B111" s="189"/>
      <c r="C111" s="190"/>
      <c r="D111" s="190"/>
      <c r="E111" s="190"/>
      <c r="F111" s="190"/>
      <c r="G111" s="191"/>
    </row>
    <row r="112" spans="1:7" s="34" customFormat="1" ht="16.5" x14ac:dyDescent="0.25">
      <c r="A112" s="195" t="str">
        <f>A86</f>
        <v>Porcentaje de miembros del servicio profesional capacitados.</v>
      </c>
      <c r="B112" s="196"/>
      <c r="C112" s="196"/>
      <c r="D112" s="196"/>
      <c r="E112" s="196"/>
      <c r="F112" s="196"/>
      <c r="G112" s="197"/>
    </row>
    <row r="113" spans="1:7" ht="16.5" x14ac:dyDescent="0.25">
      <c r="A113" s="10" t="s">
        <v>130</v>
      </c>
      <c r="B113" s="180"/>
      <c r="C113" s="181"/>
      <c r="D113" s="181"/>
      <c r="E113" s="181"/>
      <c r="F113" s="181"/>
      <c r="G113" s="182"/>
    </row>
    <row r="114" spans="1:7" ht="16.5" x14ac:dyDescent="0.25">
      <c r="A114" s="10" t="s">
        <v>129</v>
      </c>
      <c r="B114" s="189"/>
      <c r="C114" s="190"/>
      <c r="D114" s="190"/>
      <c r="E114" s="190"/>
      <c r="F114" s="190"/>
      <c r="G114" s="191"/>
    </row>
    <row r="115" spans="1:7" s="34" customFormat="1" ht="16.5" x14ac:dyDescent="0.25">
      <c r="A115" s="195"/>
      <c r="B115" s="196"/>
      <c r="C115" s="196"/>
      <c r="D115" s="196"/>
      <c r="E115" s="196"/>
      <c r="F115" s="196"/>
      <c r="G115" s="197"/>
    </row>
    <row r="116" spans="1:7" s="34" customFormat="1" ht="16.5" customHeight="1" x14ac:dyDescent="0.25">
      <c r="A116" s="224" t="s">
        <v>35</v>
      </c>
      <c r="B116" s="225"/>
      <c r="C116" s="225"/>
      <c r="D116" s="225"/>
      <c r="E116" s="225"/>
      <c r="F116" s="225"/>
      <c r="G116" s="226"/>
    </row>
    <row r="117" spans="1:7" s="34" customFormat="1" ht="16.5" customHeight="1" x14ac:dyDescent="0.25">
      <c r="A117" s="195" t="str">
        <f>A88</f>
        <v>Índice de Gestión para Resultados con enfoque de derechos humanos y perspectiva de género (IGpR)</v>
      </c>
      <c r="B117" s="196"/>
      <c r="C117" s="196"/>
      <c r="D117" s="196"/>
      <c r="E117" s="196"/>
      <c r="F117" s="196"/>
      <c r="G117" s="197"/>
    </row>
    <row r="118" spans="1:7" s="34" customFormat="1" ht="33" x14ac:dyDescent="0.25">
      <c r="A118" s="37" t="s">
        <v>30</v>
      </c>
      <c r="B118" s="180"/>
      <c r="C118" s="181"/>
      <c r="D118" s="181"/>
      <c r="E118" s="181"/>
      <c r="F118" s="181"/>
      <c r="G118" s="182"/>
    </row>
    <row r="119" spans="1:7" s="34" customFormat="1" ht="33" x14ac:dyDescent="0.25">
      <c r="A119" s="37" t="s">
        <v>31</v>
      </c>
      <c r="B119" s="189"/>
      <c r="C119" s="190"/>
      <c r="D119" s="190"/>
      <c r="E119" s="190"/>
      <c r="F119" s="190"/>
      <c r="G119" s="191"/>
    </row>
    <row r="120" spans="1:7" s="34" customFormat="1" ht="16.5" x14ac:dyDescent="0.25">
      <c r="A120" s="37" t="s">
        <v>32</v>
      </c>
      <c r="B120" s="189"/>
      <c r="C120" s="190"/>
      <c r="D120" s="190"/>
      <c r="E120" s="190"/>
      <c r="F120" s="190"/>
      <c r="G120" s="191"/>
    </row>
    <row r="121" spans="1:7" s="34" customFormat="1" ht="16.5" customHeight="1" x14ac:dyDescent="0.25">
      <c r="A121" s="195" t="str">
        <f>A91</f>
        <v xml:space="preserve">Promedio otorgado por los usuarios de los servicios proporcionados por la DGA. </v>
      </c>
      <c r="B121" s="196"/>
      <c r="C121" s="196"/>
      <c r="D121" s="196"/>
      <c r="E121" s="196"/>
      <c r="F121" s="196"/>
      <c r="G121" s="197"/>
    </row>
    <row r="122" spans="1:7" ht="33" x14ac:dyDescent="0.25">
      <c r="A122" s="37" t="s">
        <v>30</v>
      </c>
      <c r="B122" s="180"/>
      <c r="C122" s="181"/>
      <c r="D122" s="181"/>
      <c r="E122" s="181"/>
      <c r="F122" s="181"/>
      <c r="G122" s="182"/>
    </row>
    <row r="123" spans="1:7" ht="33" x14ac:dyDescent="0.25">
      <c r="A123" s="37" t="s">
        <v>31</v>
      </c>
      <c r="B123" s="189" t="s">
        <v>107</v>
      </c>
      <c r="C123" s="190"/>
      <c r="D123" s="190"/>
      <c r="E123" s="190"/>
      <c r="F123" s="190"/>
      <c r="G123" s="191"/>
    </row>
    <row r="124" spans="1:7" ht="16.5" x14ac:dyDescent="0.25">
      <c r="A124" s="37" t="s">
        <v>32</v>
      </c>
      <c r="B124" s="189" t="s">
        <v>107</v>
      </c>
      <c r="C124" s="190"/>
      <c r="D124" s="190"/>
      <c r="E124" s="190"/>
      <c r="F124" s="190"/>
      <c r="G124" s="191"/>
    </row>
    <row r="125" spans="1:7" ht="16.5" customHeight="1" x14ac:dyDescent="0.25">
      <c r="A125" s="195" t="str">
        <f>A94</f>
        <v>Media geométrica de efectividad en actividades de la DGA.</v>
      </c>
      <c r="B125" s="196"/>
      <c r="C125" s="196"/>
      <c r="D125" s="196"/>
      <c r="E125" s="196"/>
      <c r="F125" s="196"/>
      <c r="G125" s="197"/>
    </row>
    <row r="126" spans="1:7" ht="33" x14ac:dyDescent="0.25">
      <c r="A126" s="37" t="s">
        <v>30</v>
      </c>
      <c r="B126" s="180"/>
      <c r="C126" s="181"/>
      <c r="D126" s="181"/>
      <c r="E126" s="181"/>
      <c r="F126" s="181"/>
      <c r="G126" s="182"/>
    </row>
    <row r="127" spans="1:7" ht="33" x14ac:dyDescent="0.25">
      <c r="A127" s="37" t="s">
        <v>31</v>
      </c>
      <c r="B127" s="189" t="s">
        <v>107</v>
      </c>
      <c r="C127" s="190"/>
      <c r="D127" s="190"/>
      <c r="E127" s="190"/>
      <c r="F127" s="190"/>
      <c r="G127" s="191"/>
    </row>
    <row r="128" spans="1:7" ht="16.5" x14ac:dyDescent="0.25">
      <c r="A128" s="37" t="s">
        <v>32</v>
      </c>
      <c r="B128" s="189" t="s">
        <v>107</v>
      </c>
      <c r="C128" s="190"/>
      <c r="D128" s="190"/>
      <c r="E128" s="190"/>
      <c r="F128" s="190"/>
      <c r="G128" s="191"/>
    </row>
    <row r="129" spans="1:7" ht="16.5" customHeight="1" x14ac:dyDescent="0.25">
      <c r="A129" s="195" t="str">
        <f>A97</f>
        <v>Porcentaje de avance en el cumplimiento de obligaciones en materia de recursos humanos, con instancias externas.</v>
      </c>
      <c r="B129" s="196"/>
      <c r="C129" s="196"/>
      <c r="D129" s="196"/>
      <c r="E129" s="196"/>
      <c r="F129" s="196"/>
      <c r="G129" s="197"/>
    </row>
    <row r="130" spans="1:7" ht="33" x14ac:dyDescent="0.25">
      <c r="A130" s="37" t="s">
        <v>30</v>
      </c>
      <c r="B130" s="180"/>
      <c r="C130" s="181"/>
      <c r="D130" s="181"/>
      <c r="E130" s="181"/>
      <c r="F130" s="181"/>
      <c r="G130" s="182"/>
    </row>
    <row r="131" spans="1:7" ht="33" x14ac:dyDescent="0.25">
      <c r="A131" s="37" t="s">
        <v>31</v>
      </c>
      <c r="B131" s="189" t="s">
        <v>107</v>
      </c>
      <c r="C131" s="190"/>
      <c r="D131" s="190"/>
      <c r="E131" s="190"/>
      <c r="F131" s="190"/>
      <c r="G131" s="191"/>
    </row>
    <row r="132" spans="1:7" ht="16.5" x14ac:dyDescent="0.25">
      <c r="A132" s="37" t="s">
        <v>32</v>
      </c>
      <c r="B132" s="189" t="s">
        <v>107</v>
      </c>
      <c r="C132" s="190"/>
      <c r="D132" s="190"/>
      <c r="E132" s="190"/>
      <c r="F132" s="190"/>
      <c r="G132" s="191"/>
    </row>
    <row r="133" spans="1:7" ht="16.5" customHeight="1" x14ac:dyDescent="0.25">
      <c r="A133" s="195" t="str">
        <f>A100</f>
        <v xml:space="preserve">Porcentaje de avance en la entrega de informes presupuestales y financieros a la SHCP. </v>
      </c>
      <c r="B133" s="196"/>
      <c r="C133" s="196"/>
      <c r="D133" s="196"/>
      <c r="E133" s="196"/>
      <c r="F133" s="196"/>
      <c r="G133" s="197"/>
    </row>
    <row r="134" spans="1:7" ht="33" x14ac:dyDescent="0.25">
      <c r="A134" s="37" t="s">
        <v>30</v>
      </c>
      <c r="B134" s="180"/>
      <c r="C134" s="181"/>
      <c r="D134" s="181"/>
      <c r="E134" s="181"/>
      <c r="F134" s="181"/>
      <c r="G134" s="182"/>
    </row>
    <row r="135" spans="1:7" ht="33" x14ac:dyDescent="0.25">
      <c r="A135" s="37" t="s">
        <v>31</v>
      </c>
      <c r="B135" s="189" t="s">
        <v>107</v>
      </c>
      <c r="C135" s="190"/>
      <c r="D135" s="190"/>
      <c r="E135" s="190"/>
      <c r="F135" s="190"/>
      <c r="G135" s="191"/>
    </row>
    <row r="136" spans="1:7" ht="16.5" x14ac:dyDescent="0.25">
      <c r="A136" s="37" t="s">
        <v>32</v>
      </c>
      <c r="B136" s="189" t="s">
        <v>107</v>
      </c>
      <c r="C136" s="190"/>
      <c r="D136" s="190"/>
      <c r="E136" s="190"/>
      <c r="F136" s="190"/>
      <c r="G136" s="191"/>
    </row>
    <row r="137" spans="1:7" ht="16.5" customHeight="1" x14ac:dyDescent="0.25">
      <c r="A137" s="195" t="str">
        <f>A103</f>
        <v>Porcentaje de servicios atendidos por la Dirección de Recursos Financieros.</v>
      </c>
      <c r="B137" s="196"/>
      <c r="C137" s="196"/>
      <c r="D137" s="196"/>
      <c r="E137" s="196"/>
      <c r="F137" s="196"/>
      <c r="G137" s="197"/>
    </row>
    <row r="138" spans="1:7" ht="33" x14ac:dyDescent="0.25">
      <c r="A138" s="37" t="s">
        <v>30</v>
      </c>
      <c r="B138" s="180"/>
      <c r="C138" s="181"/>
      <c r="D138" s="181"/>
      <c r="E138" s="181"/>
      <c r="F138" s="181"/>
      <c r="G138" s="182"/>
    </row>
    <row r="139" spans="1:7" ht="33" x14ac:dyDescent="0.25">
      <c r="A139" s="37" t="s">
        <v>31</v>
      </c>
      <c r="B139" s="189" t="s">
        <v>107</v>
      </c>
      <c r="C139" s="190"/>
      <c r="D139" s="190"/>
      <c r="E139" s="190"/>
      <c r="F139" s="190"/>
      <c r="G139" s="191"/>
    </row>
    <row r="140" spans="1:7" ht="16.5" x14ac:dyDescent="0.25">
      <c r="A140" s="37" t="s">
        <v>32</v>
      </c>
      <c r="B140" s="189" t="s">
        <v>107</v>
      </c>
      <c r="C140" s="190"/>
      <c r="D140" s="190"/>
      <c r="E140" s="190"/>
      <c r="F140" s="190"/>
      <c r="G140" s="191"/>
    </row>
    <row r="141" spans="1:7" ht="16.5" customHeight="1" x14ac:dyDescent="0.25">
      <c r="A141" s="195" t="str">
        <f>A106</f>
        <v>Porcentaje de servicios atendidos por la Dirección de Desarrollo Humano y Organizacional.</v>
      </c>
      <c r="B141" s="196"/>
      <c r="C141" s="196"/>
      <c r="D141" s="196"/>
      <c r="E141" s="196"/>
      <c r="F141" s="196"/>
      <c r="G141" s="197"/>
    </row>
    <row r="142" spans="1:7" ht="33" x14ac:dyDescent="0.25">
      <c r="A142" s="37" t="s">
        <v>30</v>
      </c>
      <c r="B142" s="180"/>
      <c r="C142" s="181"/>
      <c r="D142" s="181"/>
      <c r="E142" s="181"/>
      <c r="F142" s="181"/>
      <c r="G142" s="182"/>
    </row>
    <row r="143" spans="1:7" ht="33" x14ac:dyDescent="0.25">
      <c r="A143" s="37" t="s">
        <v>31</v>
      </c>
      <c r="B143" s="189" t="s">
        <v>107</v>
      </c>
      <c r="C143" s="190"/>
      <c r="D143" s="190"/>
      <c r="E143" s="190"/>
      <c r="F143" s="190"/>
      <c r="G143" s="191"/>
    </row>
    <row r="144" spans="1:7" ht="16.5" x14ac:dyDescent="0.25">
      <c r="A144" s="37" t="s">
        <v>32</v>
      </c>
      <c r="B144" s="189" t="s">
        <v>107</v>
      </c>
      <c r="C144" s="190"/>
      <c r="D144" s="190"/>
      <c r="E144" s="190"/>
      <c r="F144" s="190"/>
      <c r="G144" s="191"/>
    </row>
    <row r="145" spans="1:7" ht="16.5" customHeight="1" x14ac:dyDescent="0.25">
      <c r="A145" s="195" t="str">
        <f>A109</f>
        <v>Porcentaje de servicios atendidos por la Dirección de Recursos Materiales y Servicios Generales.</v>
      </c>
      <c r="B145" s="196"/>
      <c r="C145" s="196"/>
      <c r="D145" s="196"/>
      <c r="E145" s="196"/>
      <c r="F145" s="196"/>
      <c r="G145" s="197"/>
    </row>
    <row r="146" spans="1:7" ht="33" x14ac:dyDescent="0.25">
      <c r="A146" s="37" t="s">
        <v>30</v>
      </c>
      <c r="B146" s="180"/>
      <c r="C146" s="181"/>
      <c r="D146" s="181"/>
      <c r="E146" s="181"/>
      <c r="F146" s="181"/>
      <c r="G146" s="182"/>
    </row>
    <row r="147" spans="1:7" ht="33" x14ac:dyDescent="0.25">
      <c r="A147" s="37" t="s">
        <v>31</v>
      </c>
      <c r="B147" s="189" t="s">
        <v>107</v>
      </c>
      <c r="C147" s="190"/>
      <c r="D147" s="190"/>
      <c r="E147" s="190"/>
      <c r="F147" s="190"/>
      <c r="G147" s="191"/>
    </row>
    <row r="148" spans="1:7" ht="16.5" x14ac:dyDescent="0.25">
      <c r="A148" s="37" t="s">
        <v>32</v>
      </c>
      <c r="B148" s="189" t="s">
        <v>107</v>
      </c>
      <c r="C148" s="190"/>
      <c r="D148" s="190"/>
      <c r="E148" s="190"/>
      <c r="F148" s="190"/>
      <c r="G148" s="191"/>
    </row>
    <row r="149" spans="1:7" ht="16.5" customHeight="1" x14ac:dyDescent="0.25">
      <c r="A149" s="195" t="str">
        <f>A112</f>
        <v>Porcentaje de miembros del servicio profesional capacitados.</v>
      </c>
      <c r="B149" s="196"/>
      <c r="C149" s="196"/>
      <c r="D149" s="196"/>
      <c r="E149" s="196"/>
      <c r="F149" s="196"/>
      <c r="G149" s="197"/>
    </row>
    <row r="150" spans="1:7" ht="33" x14ac:dyDescent="0.25">
      <c r="A150" s="37" t="s">
        <v>30</v>
      </c>
      <c r="B150" s="180"/>
      <c r="C150" s="181"/>
      <c r="D150" s="181"/>
      <c r="E150" s="181"/>
      <c r="F150" s="181"/>
      <c r="G150" s="182"/>
    </row>
    <row r="151" spans="1:7" ht="33" x14ac:dyDescent="0.25">
      <c r="A151" s="37" t="s">
        <v>31</v>
      </c>
      <c r="B151" s="189" t="s">
        <v>107</v>
      </c>
      <c r="C151" s="190"/>
      <c r="D151" s="190"/>
      <c r="E151" s="190"/>
      <c r="F151" s="190"/>
      <c r="G151" s="191"/>
    </row>
    <row r="152" spans="1:7" ht="16.5" x14ac:dyDescent="0.25">
      <c r="A152" s="37" t="s">
        <v>32</v>
      </c>
      <c r="B152" s="189" t="s">
        <v>107</v>
      </c>
      <c r="C152" s="190"/>
      <c r="D152" s="190"/>
      <c r="E152" s="190"/>
      <c r="F152" s="190"/>
      <c r="G152" s="191"/>
    </row>
    <row r="153" spans="1:7" x14ac:dyDescent="0.25">
      <c r="A153" s="251"/>
      <c r="B153" s="251"/>
      <c r="C153" s="251"/>
      <c r="D153" s="251"/>
      <c r="E153" s="251"/>
      <c r="F153" s="251"/>
      <c r="G153" s="251"/>
    </row>
  </sheetData>
  <mergeCells count="160">
    <mergeCell ref="B144:G144"/>
    <mergeCell ref="A145:G145"/>
    <mergeCell ref="B146:G146"/>
    <mergeCell ref="B147:G147"/>
    <mergeCell ref="B148:G148"/>
    <mergeCell ref="A153:G153"/>
    <mergeCell ref="B138:G138"/>
    <mergeCell ref="B139:G139"/>
    <mergeCell ref="B140:G140"/>
    <mergeCell ref="A141:G141"/>
    <mergeCell ref="B142:G142"/>
    <mergeCell ref="B143:G143"/>
    <mergeCell ref="B150:G150"/>
    <mergeCell ref="B151:G151"/>
    <mergeCell ref="B152:G152"/>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1:G111"/>
    <mergeCell ref="A115:G115"/>
    <mergeCell ref="A116:G116"/>
    <mergeCell ref="A117:G117"/>
    <mergeCell ref="B118:G118"/>
    <mergeCell ref="B119:G119"/>
    <mergeCell ref="B108:G108"/>
    <mergeCell ref="A109:G109"/>
    <mergeCell ref="B110:G110"/>
    <mergeCell ref="B99:G99"/>
    <mergeCell ref="A100:G100"/>
    <mergeCell ref="B101:G101"/>
    <mergeCell ref="B102:G102"/>
    <mergeCell ref="A103:G103"/>
    <mergeCell ref="B104:G104"/>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D1:G1"/>
    <mergeCell ref="A2:G2"/>
    <mergeCell ref="A3:G3"/>
    <mergeCell ref="A4:C4"/>
    <mergeCell ref="D4:G4"/>
    <mergeCell ref="A1:C1"/>
    <mergeCell ref="A81:A85"/>
    <mergeCell ref="B81:B85"/>
    <mergeCell ref="C81:C85"/>
    <mergeCell ref="D81:D85"/>
    <mergeCell ref="E81:E85"/>
    <mergeCell ref="A112:G112"/>
    <mergeCell ref="B113:G113"/>
    <mergeCell ref="B114:G114"/>
    <mergeCell ref="A149:G149"/>
    <mergeCell ref="B93:G93"/>
    <mergeCell ref="A94:G94"/>
    <mergeCell ref="B95:G95"/>
    <mergeCell ref="B96:G96"/>
    <mergeCell ref="A97:G97"/>
    <mergeCell ref="B98:G98"/>
    <mergeCell ref="A87:G87"/>
    <mergeCell ref="A88:G88"/>
    <mergeCell ref="B89:G89"/>
    <mergeCell ref="B90:G90"/>
    <mergeCell ref="A91:G91"/>
    <mergeCell ref="B92:G92"/>
    <mergeCell ref="B105:G105"/>
    <mergeCell ref="A106:G106"/>
    <mergeCell ref="B107:G107"/>
  </mergeCells>
  <conditionalFormatting sqref="E32">
    <cfRule type="cellIs" dxfId="1" priority="2" operator="equal">
      <formula>"Seleccionar"</formula>
    </cfRule>
  </conditionalFormatting>
  <conditionalFormatting sqref="E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3" tint="-0.499984740745262"/>
    <pageSetUpPr fitToPage="1"/>
  </sheetPr>
  <dimension ref="A2:F27"/>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1221</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ht="16.5" customHeight="1" x14ac:dyDescent="0.25">
      <c r="A14" s="179"/>
      <c r="B14" s="179"/>
      <c r="C14" s="179"/>
      <c r="D14" s="179"/>
      <c r="E14" s="179"/>
      <c r="F14" s="179"/>
    </row>
    <row r="15" spans="1:6" s="16" customFormat="1" ht="32.25" customHeight="1" x14ac:dyDescent="0.25">
      <c r="B15" s="163" t="s">
        <v>75</v>
      </c>
      <c r="C15" s="163"/>
      <c r="D15" s="163"/>
      <c r="E15" s="163"/>
    </row>
    <row r="16" spans="1:6" s="16" customFormat="1" ht="3.75" customHeight="1" x14ac:dyDescent="0.25">
      <c r="A16" s="17"/>
      <c r="B16" s="17"/>
      <c r="C16" s="17"/>
      <c r="D16" s="17"/>
      <c r="E16" s="17"/>
    </row>
    <row r="17" spans="1:6" s="16" customFormat="1" ht="19.5" x14ac:dyDescent="0.25">
      <c r="A17" s="15"/>
      <c r="B17" s="14" t="s">
        <v>11</v>
      </c>
      <c r="C17" s="14" t="s">
        <v>12</v>
      </c>
      <c r="D17" s="14" t="s">
        <v>13</v>
      </c>
      <c r="E17" s="14" t="s">
        <v>85</v>
      </c>
    </row>
    <row r="18" spans="1:6" s="16" customFormat="1" ht="19.5" x14ac:dyDescent="0.25">
      <c r="A18" s="15"/>
      <c r="B18" s="14" t="s">
        <v>15</v>
      </c>
      <c r="C18" s="14" t="s">
        <v>15</v>
      </c>
      <c r="D18" s="14" t="s">
        <v>15</v>
      </c>
      <c r="E18" s="14" t="s">
        <v>76</v>
      </c>
    </row>
    <row r="19" spans="1:6" s="16" customFormat="1" ht="8.25" customHeight="1" x14ac:dyDescent="0.25">
      <c r="A19" s="15"/>
      <c r="B19" s="14"/>
      <c r="C19" s="14"/>
      <c r="D19" s="14"/>
      <c r="E19" s="14"/>
    </row>
    <row r="20" spans="1:6" s="16" customFormat="1" ht="19.5" x14ac:dyDescent="0.25">
      <c r="A20" s="2" t="s">
        <v>61</v>
      </c>
      <c r="B20" s="5">
        <v>21.821594000000001</v>
      </c>
      <c r="C20" s="5">
        <v>14.477598</v>
      </c>
      <c r="D20" s="5">
        <v>12.06029408</v>
      </c>
      <c r="E20" s="7">
        <f>D20/B20</f>
        <v>0.55267704458253597</v>
      </c>
    </row>
    <row r="21" spans="1:6" s="16" customFormat="1" ht="19.5" x14ac:dyDescent="0.25">
      <c r="A21" s="2" t="s">
        <v>17</v>
      </c>
      <c r="B21" s="5">
        <v>21.984012280000002</v>
      </c>
      <c r="C21" s="5">
        <v>14.640016279999999</v>
      </c>
      <c r="D21" s="5">
        <v>12.06029408</v>
      </c>
      <c r="E21" s="7">
        <f>D21/B21</f>
        <v>0.54859385658967619</v>
      </c>
    </row>
    <row r="22" spans="1:6" x14ac:dyDescent="0.25">
      <c r="B22" s="38"/>
      <c r="C22" s="38"/>
      <c r="D22" s="38"/>
      <c r="E22" s="38"/>
    </row>
    <row r="24" spans="1:6" ht="36" customHeight="1" x14ac:dyDescent="0.25">
      <c r="A24" s="175" t="s">
        <v>1165</v>
      </c>
      <c r="B24" s="175"/>
      <c r="C24" s="175"/>
      <c r="D24" s="175"/>
      <c r="E24" s="175"/>
      <c r="F24" s="175"/>
    </row>
    <row r="25" spans="1:6" ht="80.25" customHeight="1" x14ac:dyDescent="0.25">
      <c r="A25" s="174" t="s">
        <v>534</v>
      </c>
      <c r="B25" s="174"/>
      <c r="C25" s="174"/>
      <c r="D25" s="174"/>
      <c r="E25" s="174"/>
      <c r="F25" s="174"/>
    </row>
    <row r="26" spans="1:6" ht="24" customHeight="1" x14ac:dyDescent="0.25">
      <c r="A26" s="173" t="s">
        <v>508</v>
      </c>
      <c r="B26" s="173"/>
      <c r="C26" s="173"/>
      <c r="D26" s="173"/>
      <c r="E26" s="173"/>
      <c r="F26" s="173"/>
    </row>
    <row r="27" spans="1:6" x14ac:dyDescent="0.25">
      <c r="A27" s="39"/>
      <c r="B27" s="39"/>
      <c r="C27" s="39"/>
      <c r="D27" s="39"/>
      <c r="E27" s="39"/>
      <c r="F27" s="39"/>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3" tint="0.39997558519241921"/>
  </sheetPr>
  <dimension ref="A1:G270"/>
  <sheetViews>
    <sheetView showGridLines="0" zoomScale="80" zoomScaleNormal="80" workbookViewId="0">
      <selection sqref="A1:C1"/>
    </sheetView>
  </sheetViews>
  <sheetFormatPr baseColWidth="10" defaultColWidth="11.42578125"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7" ht="18" customHeight="1" thickBot="1" x14ac:dyDescent="0.3">
      <c r="A1" s="212" t="s">
        <v>0</v>
      </c>
      <c r="B1" s="212"/>
      <c r="C1" s="212"/>
      <c r="D1" s="213" t="str">
        <f>DGE!D1</f>
        <v>Tercer Trimestre 2018</v>
      </c>
      <c r="E1" s="213"/>
      <c r="F1" s="213"/>
      <c r="G1" s="213"/>
    </row>
    <row r="2" spans="1:7" ht="18" customHeight="1" thickTop="1" x14ac:dyDescent="0.25">
      <c r="A2" s="214"/>
      <c r="B2" s="214"/>
      <c r="C2" s="214"/>
      <c r="D2" s="214"/>
      <c r="E2" s="214"/>
      <c r="F2" s="214"/>
      <c r="G2" s="214"/>
    </row>
    <row r="3" spans="1:7" ht="16.5" customHeight="1" x14ac:dyDescent="0.25">
      <c r="A3" s="215" t="s">
        <v>128</v>
      </c>
      <c r="B3" s="216"/>
      <c r="C3" s="216"/>
      <c r="D3" s="216"/>
      <c r="E3" s="216"/>
      <c r="F3" s="216"/>
      <c r="G3" s="217"/>
    </row>
    <row r="4" spans="1:7" ht="33" customHeight="1" x14ac:dyDescent="0.25">
      <c r="A4" s="218" t="s">
        <v>1</v>
      </c>
      <c r="B4" s="219"/>
      <c r="C4" s="220"/>
      <c r="D4" s="221" t="s">
        <v>407</v>
      </c>
      <c r="E4" s="222"/>
      <c r="F4" s="222"/>
      <c r="G4" s="223"/>
    </row>
    <row r="5" spans="1:7" ht="33" customHeight="1" x14ac:dyDescent="0.25">
      <c r="A5" s="218" t="s">
        <v>2</v>
      </c>
      <c r="B5" s="219"/>
      <c r="C5" s="220"/>
      <c r="D5" s="221" t="s">
        <v>41</v>
      </c>
      <c r="E5" s="222"/>
      <c r="F5" s="222"/>
      <c r="G5" s="223"/>
    </row>
    <row r="6" spans="1:7" ht="16.5" customHeight="1" x14ac:dyDescent="0.25">
      <c r="A6" s="218" t="s">
        <v>3</v>
      </c>
      <c r="B6" s="219"/>
      <c r="C6" s="220"/>
      <c r="D6" s="221" t="s">
        <v>509</v>
      </c>
      <c r="E6" s="222"/>
      <c r="F6" s="222"/>
      <c r="G6" s="223"/>
    </row>
    <row r="7" spans="1:7" ht="33" customHeight="1" x14ac:dyDescent="0.25">
      <c r="A7" s="218" t="s">
        <v>37</v>
      </c>
      <c r="B7" s="219"/>
      <c r="C7" s="220"/>
      <c r="D7" s="229" t="s">
        <v>509</v>
      </c>
      <c r="E7" s="230"/>
      <c r="F7" s="230"/>
      <c r="G7" s="231"/>
    </row>
    <row r="8" spans="1:7" ht="16.5" customHeight="1" x14ac:dyDescent="0.25">
      <c r="A8" s="215" t="s">
        <v>4</v>
      </c>
      <c r="B8" s="216"/>
      <c r="C8" s="216"/>
      <c r="D8" s="216"/>
      <c r="E8" s="216"/>
      <c r="F8" s="216"/>
      <c r="G8" s="217"/>
    </row>
    <row r="9" spans="1:7" ht="16.5" customHeight="1" x14ac:dyDescent="0.25">
      <c r="A9" s="224" t="s">
        <v>39</v>
      </c>
      <c r="B9" s="225"/>
      <c r="C9" s="225"/>
      <c r="D9" s="225"/>
      <c r="E9" s="225"/>
      <c r="F9" s="225"/>
      <c r="G9" s="226"/>
    </row>
    <row r="10" spans="1:7" ht="16.5" customHeight="1" x14ac:dyDescent="0.25">
      <c r="A10" s="227" t="s">
        <v>40</v>
      </c>
      <c r="B10" s="227"/>
      <c r="C10" s="227"/>
      <c r="D10" s="227"/>
      <c r="E10" s="227"/>
      <c r="F10" s="227"/>
      <c r="G10" s="227"/>
    </row>
    <row r="11" spans="1:7" ht="16.5" customHeight="1" x14ac:dyDescent="0.25">
      <c r="A11" s="228" t="s">
        <v>47</v>
      </c>
      <c r="B11" s="228"/>
      <c r="C11" s="228"/>
      <c r="D11" s="228"/>
      <c r="E11" s="228"/>
      <c r="F11" s="228"/>
      <c r="G11" s="228"/>
    </row>
    <row r="12" spans="1:7" ht="16.5" customHeight="1" x14ac:dyDescent="0.25">
      <c r="A12" s="227" t="s">
        <v>134</v>
      </c>
      <c r="B12" s="227"/>
      <c r="C12" s="227"/>
      <c r="D12" s="227"/>
      <c r="E12" s="227"/>
      <c r="F12" s="227"/>
      <c r="G12" s="227"/>
    </row>
    <row r="13" spans="1:7" ht="16.5" customHeight="1" x14ac:dyDescent="0.25">
      <c r="A13" s="228" t="s">
        <v>1172</v>
      </c>
      <c r="B13" s="228"/>
      <c r="C13" s="228"/>
      <c r="D13" s="228"/>
      <c r="E13" s="228"/>
      <c r="F13" s="228"/>
      <c r="G13" s="228"/>
    </row>
    <row r="14" spans="1:7" ht="16.5" customHeight="1" x14ac:dyDescent="0.25">
      <c r="A14" s="224" t="s">
        <v>5</v>
      </c>
      <c r="B14" s="225"/>
      <c r="C14" s="225"/>
      <c r="D14" s="225"/>
      <c r="E14" s="225"/>
      <c r="F14" s="225"/>
      <c r="G14" s="226"/>
    </row>
    <row r="15" spans="1:7" ht="16.5" customHeight="1" x14ac:dyDescent="0.25">
      <c r="A15" s="227" t="s">
        <v>6</v>
      </c>
      <c r="B15" s="227"/>
      <c r="C15" s="228" t="s">
        <v>38</v>
      </c>
      <c r="D15" s="228"/>
      <c r="E15" s="228"/>
      <c r="F15" s="228"/>
      <c r="G15" s="228"/>
    </row>
    <row r="16" spans="1:7" ht="16.5" customHeight="1" x14ac:dyDescent="0.25">
      <c r="A16" s="227" t="s">
        <v>7</v>
      </c>
      <c r="B16" s="227"/>
      <c r="C16" s="228" t="s">
        <v>408</v>
      </c>
      <c r="D16" s="228"/>
      <c r="E16" s="228"/>
      <c r="F16" s="228"/>
      <c r="G16" s="228"/>
    </row>
    <row r="17" spans="1:7" ht="16.5" customHeight="1" x14ac:dyDescent="0.25">
      <c r="A17" s="227" t="s">
        <v>8</v>
      </c>
      <c r="B17" s="227"/>
      <c r="C17" s="228" t="s">
        <v>409</v>
      </c>
      <c r="D17" s="228"/>
      <c r="E17" s="228"/>
      <c r="F17" s="228"/>
      <c r="G17" s="228"/>
    </row>
    <row r="18" spans="1:7" ht="16.5" customHeight="1" x14ac:dyDescent="0.25">
      <c r="A18" s="227" t="s">
        <v>9</v>
      </c>
      <c r="B18" s="227"/>
      <c r="C18" s="228" t="s">
        <v>410</v>
      </c>
      <c r="D18" s="228"/>
      <c r="E18" s="228"/>
      <c r="F18" s="228"/>
      <c r="G18" s="228"/>
    </row>
    <row r="19" spans="1:7" ht="16.5" customHeight="1" x14ac:dyDescent="0.25">
      <c r="A19" s="215" t="s">
        <v>10</v>
      </c>
      <c r="B19" s="216"/>
      <c r="C19" s="216"/>
      <c r="D19" s="216"/>
      <c r="E19" s="216"/>
      <c r="F19" s="216"/>
      <c r="G19" s="217"/>
    </row>
    <row r="20" spans="1:7" ht="16.5" customHeight="1" x14ac:dyDescent="0.25">
      <c r="A20" s="232"/>
      <c r="B20" s="233"/>
      <c r="C20" s="234" t="s">
        <v>11</v>
      </c>
      <c r="D20" s="235"/>
      <c r="E20" s="19" t="s">
        <v>12</v>
      </c>
      <c r="F20" s="19" t="s">
        <v>13</v>
      </c>
      <c r="G20" s="20" t="s">
        <v>14</v>
      </c>
    </row>
    <row r="21" spans="1:7" ht="16.5" customHeight="1" x14ac:dyDescent="0.25">
      <c r="A21" s="232"/>
      <c r="B21" s="233"/>
      <c r="C21" s="236" t="s">
        <v>15</v>
      </c>
      <c r="D21" s="237"/>
      <c r="E21" s="21" t="s">
        <v>15</v>
      </c>
      <c r="F21" s="21" t="s">
        <v>15</v>
      </c>
      <c r="G21" s="22" t="s">
        <v>16</v>
      </c>
    </row>
    <row r="22" spans="1:7" ht="16.5" customHeight="1" x14ac:dyDescent="0.25">
      <c r="A22" s="207" t="s">
        <v>61</v>
      </c>
      <c r="B22" s="207"/>
      <c r="C22" s="239">
        <f>'O001'!B20</f>
        <v>21.821594000000001</v>
      </c>
      <c r="D22" s="240"/>
      <c r="E22" s="23">
        <f>'O001'!C20</f>
        <v>14.477598</v>
      </c>
      <c r="F22" s="23">
        <f>'O001'!D20</f>
        <v>12.06029408</v>
      </c>
      <c r="G22" s="24">
        <f>F22/C22*100</f>
        <v>55.267704458253597</v>
      </c>
    </row>
    <row r="23" spans="1:7" ht="16.5" customHeight="1" x14ac:dyDescent="0.25">
      <c r="A23" s="207" t="s">
        <v>17</v>
      </c>
      <c r="B23" s="207"/>
      <c r="C23" s="239">
        <f>'O001'!B21</f>
        <v>21.984012280000002</v>
      </c>
      <c r="D23" s="240"/>
      <c r="E23" s="23">
        <f>'O001'!C21</f>
        <v>14.640016279999999</v>
      </c>
      <c r="F23" s="23">
        <f>'O001'!D21</f>
        <v>12.06029408</v>
      </c>
      <c r="G23" s="25">
        <f>F23/C23*100</f>
        <v>54.859385658967618</v>
      </c>
    </row>
    <row r="24" spans="1:7" ht="16.5" customHeight="1" x14ac:dyDescent="0.25">
      <c r="A24" s="215" t="s">
        <v>18</v>
      </c>
      <c r="B24" s="216"/>
      <c r="C24" s="216"/>
      <c r="D24" s="216"/>
      <c r="E24" s="216"/>
      <c r="F24" s="216"/>
      <c r="G24" s="217"/>
    </row>
    <row r="25" spans="1:7" ht="16.5" customHeight="1" x14ac:dyDescent="0.25">
      <c r="A25" s="243" t="s">
        <v>1201</v>
      </c>
      <c r="B25" s="244"/>
      <c r="C25" s="244"/>
      <c r="D25" s="244"/>
      <c r="E25" s="244"/>
      <c r="F25" s="244"/>
      <c r="G25" s="245"/>
    </row>
    <row r="26" spans="1:7" ht="16.5" customHeight="1" x14ac:dyDescent="0.25">
      <c r="A26" s="238" t="s">
        <v>19</v>
      </c>
      <c r="B26" s="238"/>
      <c r="C26" s="238"/>
      <c r="D26" s="238"/>
      <c r="E26" s="238"/>
      <c r="F26" s="238" t="s">
        <v>20</v>
      </c>
      <c r="G26" s="238"/>
    </row>
    <row r="27" spans="1:7" ht="16.5" x14ac:dyDescent="0.25">
      <c r="A27" s="207" t="s">
        <v>21</v>
      </c>
      <c r="B27" s="207" t="s">
        <v>22</v>
      </c>
      <c r="C27" s="207" t="s">
        <v>29</v>
      </c>
      <c r="D27" s="207" t="s">
        <v>23</v>
      </c>
      <c r="E27" s="207" t="s">
        <v>24</v>
      </c>
      <c r="F27" s="26" t="s">
        <v>25</v>
      </c>
      <c r="G27" s="27">
        <v>3.3</v>
      </c>
    </row>
    <row r="28" spans="1:7" ht="16.5" x14ac:dyDescent="0.25">
      <c r="A28" s="207"/>
      <c r="B28" s="207"/>
      <c r="C28" s="207"/>
      <c r="D28" s="207"/>
      <c r="E28" s="207"/>
      <c r="F28" s="28" t="s">
        <v>33</v>
      </c>
      <c r="G28" s="29">
        <v>3.3</v>
      </c>
    </row>
    <row r="29" spans="1:7" ht="16.5" x14ac:dyDescent="0.25">
      <c r="A29" s="207"/>
      <c r="B29" s="207"/>
      <c r="C29" s="207"/>
      <c r="D29" s="207"/>
      <c r="E29" s="207"/>
      <c r="F29" s="26" t="s">
        <v>26</v>
      </c>
      <c r="G29" s="27" t="s">
        <v>56</v>
      </c>
    </row>
    <row r="30" spans="1:7" ht="33" x14ac:dyDescent="0.25">
      <c r="A30" s="207"/>
      <c r="B30" s="207"/>
      <c r="C30" s="207"/>
      <c r="D30" s="207"/>
      <c r="E30" s="207"/>
      <c r="F30" s="28" t="s">
        <v>34</v>
      </c>
      <c r="G30" s="29" t="s">
        <v>56</v>
      </c>
    </row>
    <row r="31" spans="1:7" ht="16.5" x14ac:dyDescent="0.25">
      <c r="A31" s="207"/>
      <c r="B31" s="207"/>
      <c r="C31" s="207"/>
      <c r="D31" s="207"/>
      <c r="E31" s="207"/>
      <c r="F31" s="26" t="s">
        <v>27</v>
      </c>
      <c r="G31" s="27" t="s">
        <v>56</v>
      </c>
    </row>
    <row r="32" spans="1:7" ht="220.5" x14ac:dyDescent="0.25">
      <c r="A32" s="30" t="s">
        <v>411</v>
      </c>
      <c r="B32" s="30" t="s">
        <v>523</v>
      </c>
      <c r="C32" s="31" t="s">
        <v>1016</v>
      </c>
      <c r="D32" s="32" t="s">
        <v>57</v>
      </c>
      <c r="E32" s="33" t="s">
        <v>49</v>
      </c>
      <c r="F32" s="26" t="s">
        <v>1202</v>
      </c>
      <c r="G32" s="29" t="s">
        <v>56</v>
      </c>
    </row>
    <row r="33" spans="1:7" ht="16.5" x14ac:dyDescent="0.25">
      <c r="A33" s="243" t="s">
        <v>1203</v>
      </c>
      <c r="B33" s="244"/>
      <c r="C33" s="244"/>
      <c r="D33" s="244"/>
      <c r="E33" s="244"/>
      <c r="F33" s="244"/>
      <c r="G33" s="245"/>
    </row>
    <row r="34" spans="1:7" ht="16.5" x14ac:dyDescent="0.25">
      <c r="A34" s="238" t="s">
        <v>19</v>
      </c>
      <c r="B34" s="238"/>
      <c r="C34" s="238"/>
      <c r="D34" s="238"/>
      <c r="E34" s="238"/>
      <c r="F34" s="238" t="s">
        <v>20</v>
      </c>
      <c r="G34" s="238"/>
    </row>
    <row r="35" spans="1:7" ht="16.5" x14ac:dyDescent="0.25">
      <c r="A35" s="207" t="s">
        <v>21</v>
      </c>
      <c r="B35" s="207" t="s">
        <v>22</v>
      </c>
      <c r="C35" s="207" t="s">
        <v>29</v>
      </c>
      <c r="D35" s="207" t="s">
        <v>23</v>
      </c>
      <c r="E35" s="207" t="s">
        <v>24</v>
      </c>
      <c r="F35" s="26" t="s">
        <v>25</v>
      </c>
      <c r="G35" s="27">
        <v>95</v>
      </c>
    </row>
    <row r="36" spans="1:7" ht="16.5" x14ac:dyDescent="0.25">
      <c r="A36" s="207"/>
      <c r="B36" s="207"/>
      <c r="C36" s="207"/>
      <c r="D36" s="207"/>
      <c r="E36" s="207"/>
      <c r="F36" s="28" t="s">
        <v>33</v>
      </c>
      <c r="G36" s="29">
        <v>95</v>
      </c>
    </row>
    <row r="37" spans="1:7" ht="16.5" x14ac:dyDescent="0.25">
      <c r="A37" s="207"/>
      <c r="B37" s="207"/>
      <c r="C37" s="207"/>
      <c r="D37" s="207"/>
      <c r="E37" s="207"/>
      <c r="F37" s="28" t="s">
        <v>26</v>
      </c>
      <c r="G37" s="27" t="s">
        <v>56</v>
      </c>
    </row>
    <row r="38" spans="1:7" ht="33" x14ac:dyDescent="0.25">
      <c r="A38" s="207"/>
      <c r="B38" s="207"/>
      <c r="C38" s="207"/>
      <c r="D38" s="207"/>
      <c r="E38" s="207"/>
      <c r="F38" s="28" t="s">
        <v>34</v>
      </c>
      <c r="G38" s="29" t="s">
        <v>56</v>
      </c>
    </row>
    <row r="39" spans="1:7" ht="16.5" x14ac:dyDescent="0.25">
      <c r="A39" s="207"/>
      <c r="B39" s="207"/>
      <c r="C39" s="207"/>
      <c r="D39" s="207"/>
      <c r="E39" s="207"/>
      <c r="F39" s="28" t="s">
        <v>27</v>
      </c>
      <c r="G39" s="27" t="s">
        <v>56</v>
      </c>
    </row>
    <row r="40" spans="1:7" ht="173.25" x14ac:dyDescent="0.25">
      <c r="A40" s="31" t="s">
        <v>1048</v>
      </c>
      <c r="B40" s="32" t="s">
        <v>1049</v>
      </c>
      <c r="C40" s="32" t="s">
        <v>1050</v>
      </c>
      <c r="D40" s="32" t="s">
        <v>57</v>
      </c>
      <c r="E40" s="33" t="s">
        <v>49</v>
      </c>
      <c r="F40" s="28" t="s">
        <v>36</v>
      </c>
      <c r="G40" s="29" t="s">
        <v>56</v>
      </c>
    </row>
    <row r="41" spans="1:7" s="34" customFormat="1" ht="16.5" x14ac:dyDescent="0.25">
      <c r="A41" s="243" t="s">
        <v>1204</v>
      </c>
      <c r="B41" s="244"/>
      <c r="C41" s="244"/>
      <c r="D41" s="244"/>
      <c r="E41" s="244"/>
      <c r="F41" s="244"/>
      <c r="G41" s="245"/>
    </row>
    <row r="42" spans="1:7" s="34" customFormat="1" ht="16.5" x14ac:dyDescent="0.25">
      <c r="A42" s="238" t="s">
        <v>19</v>
      </c>
      <c r="B42" s="238"/>
      <c r="C42" s="238"/>
      <c r="D42" s="238"/>
      <c r="E42" s="238"/>
      <c r="F42" s="238" t="s">
        <v>20</v>
      </c>
      <c r="G42" s="238"/>
    </row>
    <row r="43" spans="1:7" s="34" customFormat="1" ht="16.5" x14ac:dyDescent="0.25">
      <c r="A43" s="207" t="s">
        <v>21</v>
      </c>
      <c r="B43" s="207" t="s">
        <v>22</v>
      </c>
      <c r="C43" s="207" t="s">
        <v>29</v>
      </c>
      <c r="D43" s="207" t="s">
        <v>23</v>
      </c>
      <c r="E43" s="207" t="s">
        <v>24</v>
      </c>
      <c r="F43" s="28" t="s">
        <v>25</v>
      </c>
      <c r="G43" s="27">
        <v>99</v>
      </c>
    </row>
    <row r="44" spans="1:7" s="34" customFormat="1" ht="16.5" x14ac:dyDescent="0.25">
      <c r="A44" s="207"/>
      <c r="B44" s="207"/>
      <c r="C44" s="207"/>
      <c r="D44" s="207"/>
      <c r="E44" s="207"/>
      <c r="F44" s="28" t="s">
        <v>33</v>
      </c>
      <c r="G44" s="29">
        <v>99</v>
      </c>
    </row>
    <row r="45" spans="1:7" s="34" customFormat="1" ht="16.5" x14ac:dyDescent="0.25">
      <c r="A45" s="207"/>
      <c r="B45" s="207"/>
      <c r="C45" s="207"/>
      <c r="D45" s="207"/>
      <c r="E45" s="207"/>
      <c r="F45" s="28" t="s">
        <v>26</v>
      </c>
      <c r="G45" s="27" t="s">
        <v>56</v>
      </c>
    </row>
    <row r="46" spans="1:7" s="34" customFormat="1" ht="33" x14ac:dyDescent="0.25">
      <c r="A46" s="207"/>
      <c r="B46" s="207"/>
      <c r="C46" s="207"/>
      <c r="D46" s="207"/>
      <c r="E46" s="207"/>
      <c r="F46" s="28" t="s">
        <v>34</v>
      </c>
      <c r="G46" s="29" t="s">
        <v>56</v>
      </c>
    </row>
    <row r="47" spans="1:7" s="34" customFormat="1" ht="16.5" x14ac:dyDescent="0.25">
      <c r="A47" s="207"/>
      <c r="B47" s="207"/>
      <c r="C47" s="207"/>
      <c r="D47" s="207"/>
      <c r="E47" s="207"/>
      <c r="F47" s="28" t="s">
        <v>27</v>
      </c>
      <c r="G47" s="27" t="s">
        <v>56</v>
      </c>
    </row>
    <row r="48" spans="1:7" s="34" customFormat="1" ht="141.75" x14ac:dyDescent="0.25">
      <c r="A48" s="32" t="s">
        <v>413</v>
      </c>
      <c r="B48" s="32" t="s">
        <v>414</v>
      </c>
      <c r="C48" s="32" t="s">
        <v>1051</v>
      </c>
      <c r="D48" s="32" t="s">
        <v>51</v>
      </c>
      <c r="E48" s="33" t="s">
        <v>59</v>
      </c>
      <c r="F48" s="28" t="s">
        <v>36</v>
      </c>
      <c r="G48" s="29" t="s">
        <v>56</v>
      </c>
    </row>
    <row r="49" spans="1:7" s="34" customFormat="1" ht="16.5" x14ac:dyDescent="0.25">
      <c r="A49" s="207" t="s">
        <v>21</v>
      </c>
      <c r="B49" s="207" t="s">
        <v>22</v>
      </c>
      <c r="C49" s="207" t="s">
        <v>29</v>
      </c>
      <c r="D49" s="207" t="s">
        <v>23</v>
      </c>
      <c r="E49" s="207" t="s">
        <v>24</v>
      </c>
      <c r="F49" s="28" t="s">
        <v>25</v>
      </c>
      <c r="G49" s="27">
        <v>-33</v>
      </c>
    </row>
    <row r="50" spans="1:7" s="34" customFormat="1" ht="16.5" x14ac:dyDescent="0.25">
      <c r="A50" s="207"/>
      <c r="B50" s="207"/>
      <c r="C50" s="207"/>
      <c r="D50" s="207"/>
      <c r="E50" s="207"/>
      <c r="F50" s="28" t="s">
        <v>33</v>
      </c>
      <c r="G50" s="29">
        <v>-33</v>
      </c>
    </row>
    <row r="51" spans="1:7" s="34" customFormat="1" ht="16.5" x14ac:dyDescent="0.25">
      <c r="A51" s="207"/>
      <c r="B51" s="207"/>
      <c r="C51" s="207"/>
      <c r="D51" s="207"/>
      <c r="E51" s="207"/>
      <c r="F51" s="28" t="s">
        <v>26</v>
      </c>
      <c r="G51" s="27" t="s">
        <v>56</v>
      </c>
    </row>
    <row r="52" spans="1:7" s="34" customFormat="1" ht="33" x14ac:dyDescent="0.25">
      <c r="A52" s="207"/>
      <c r="B52" s="207"/>
      <c r="C52" s="207"/>
      <c r="D52" s="207"/>
      <c r="E52" s="207"/>
      <c r="F52" s="28" t="s">
        <v>34</v>
      </c>
      <c r="G52" s="29" t="s">
        <v>56</v>
      </c>
    </row>
    <row r="53" spans="1:7" s="34" customFormat="1" ht="16.5" x14ac:dyDescent="0.25">
      <c r="A53" s="207"/>
      <c r="B53" s="207"/>
      <c r="C53" s="207"/>
      <c r="D53" s="207"/>
      <c r="E53" s="207"/>
      <c r="F53" s="28" t="s">
        <v>27</v>
      </c>
      <c r="G53" s="27" t="s">
        <v>56</v>
      </c>
    </row>
    <row r="54" spans="1:7" s="34" customFormat="1" ht="157.5" x14ac:dyDescent="0.25">
      <c r="A54" s="32" t="s">
        <v>415</v>
      </c>
      <c r="B54" s="32" t="s">
        <v>414</v>
      </c>
      <c r="C54" s="32" t="s">
        <v>1187</v>
      </c>
      <c r="D54" s="32" t="s">
        <v>416</v>
      </c>
      <c r="E54" s="33" t="s">
        <v>53</v>
      </c>
      <c r="F54" s="28" t="s">
        <v>36</v>
      </c>
      <c r="G54" s="29" t="s">
        <v>56</v>
      </c>
    </row>
    <row r="55" spans="1:7" s="34" customFormat="1" ht="16.5" x14ac:dyDescent="0.25">
      <c r="A55" s="207" t="s">
        <v>21</v>
      </c>
      <c r="B55" s="207" t="s">
        <v>22</v>
      </c>
      <c r="C55" s="207" t="s">
        <v>29</v>
      </c>
      <c r="D55" s="207" t="s">
        <v>23</v>
      </c>
      <c r="E55" s="207" t="s">
        <v>24</v>
      </c>
      <c r="F55" s="28" t="s">
        <v>25</v>
      </c>
      <c r="G55" s="27">
        <v>8</v>
      </c>
    </row>
    <row r="56" spans="1:7" s="34" customFormat="1" ht="16.5" x14ac:dyDescent="0.25">
      <c r="A56" s="207"/>
      <c r="B56" s="207"/>
      <c r="C56" s="207"/>
      <c r="D56" s="207"/>
      <c r="E56" s="207"/>
      <c r="F56" s="28" t="s">
        <v>33</v>
      </c>
      <c r="G56" s="29">
        <v>8</v>
      </c>
    </row>
    <row r="57" spans="1:7" s="34" customFormat="1" ht="16.5" x14ac:dyDescent="0.25">
      <c r="A57" s="207"/>
      <c r="B57" s="207"/>
      <c r="C57" s="207"/>
      <c r="D57" s="207"/>
      <c r="E57" s="207"/>
      <c r="F57" s="28" t="s">
        <v>26</v>
      </c>
      <c r="G57" s="27" t="s">
        <v>56</v>
      </c>
    </row>
    <row r="58" spans="1:7" s="34" customFormat="1" ht="33" x14ac:dyDescent="0.25">
      <c r="A58" s="207"/>
      <c r="B58" s="207"/>
      <c r="C58" s="207"/>
      <c r="D58" s="207"/>
      <c r="E58" s="207"/>
      <c r="F58" s="28" t="s">
        <v>34</v>
      </c>
      <c r="G58" s="29" t="s">
        <v>56</v>
      </c>
    </row>
    <row r="59" spans="1:7" s="34" customFormat="1" ht="16.5" x14ac:dyDescent="0.25">
      <c r="A59" s="207"/>
      <c r="B59" s="207"/>
      <c r="C59" s="207"/>
      <c r="D59" s="207"/>
      <c r="E59" s="207"/>
      <c r="F59" s="28" t="s">
        <v>27</v>
      </c>
      <c r="G59" s="27" t="s">
        <v>56</v>
      </c>
    </row>
    <row r="60" spans="1:7" s="34" customFormat="1" ht="47.25" x14ac:dyDescent="0.25">
      <c r="A60" s="32" t="s">
        <v>417</v>
      </c>
      <c r="B60" s="32" t="s">
        <v>418</v>
      </c>
      <c r="C60" s="32" t="s">
        <v>419</v>
      </c>
      <c r="D60" s="32" t="s">
        <v>51</v>
      </c>
      <c r="E60" s="33" t="s">
        <v>59</v>
      </c>
      <c r="F60" s="28" t="s">
        <v>36</v>
      </c>
      <c r="G60" s="29" t="s">
        <v>56</v>
      </c>
    </row>
    <row r="61" spans="1:7" s="34" customFormat="1" ht="16.5" x14ac:dyDescent="0.25">
      <c r="A61" s="207" t="s">
        <v>21</v>
      </c>
      <c r="B61" s="207" t="s">
        <v>22</v>
      </c>
      <c r="C61" s="207" t="s">
        <v>29</v>
      </c>
      <c r="D61" s="207" t="s">
        <v>23</v>
      </c>
      <c r="E61" s="207" t="s">
        <v>24</v>
      </c>
      <c r="F61" s="28" t="s">
        <v>25</v>
      </c>
      <c r="G61" s="27">
        <v>20</v>
      </c>
    </row>
    <row r="62" spans="1:7" s="34" customFormat="1" ht="16.5" x14ac:dyDescent="0.25">
      <c r="A62" s="207"/>
      <c r="B62" s="207"/>
      <c r="C62" s="207"/>
      <c r="D62" s="207"/>
      <c r="E62" s="207"/>
      <c r="F62" s="28" t="s">
        <v>33</v>
      </c>
      <c r="G62" s="29">
        <v>20</v>
      </c>
    </row>
    <row r="63" spans="1:7" s="34" customFormat="1" ht="16.5" x14ac:dyDescent="0.25">
      <c r="A63" s="207"/>
      <c r="B63" s="207"/>
      <c r="C63" s="207"/>
      <c r="D63" s="207"/>
      <c r="E63" s="207"/>
      <c r="F63" s="28" t="s">
        <v>26</v>
      </c>
      <c r="G63" s="27" t="s">
        <v>56</v>
      </c>
    </row>
    <row r="64" spans="1:7" s="34" customFormat="1" ht="33" x14ac:dyDescent="0.25">
      <c r="A64" s="207"/>
      <c r="B64" s="207"/>
      <c r="C64" s="207"/>
      <c r="D64" s="207"/>
      <c r="E64" s="207"/>
      <c r="F64" s="28" t="s">
        <v>34</v>
      </c>
      <c r="G64" s="29" t="s">
        <v>56</v>
      </c>
    </row>
    <row r="65" spans="1:7" s="34" customFormat="1" ht="16.5" x14ac:dyDescent="0.25">
      <c r="A65" s="207"/>
      <c r="B65" s="207"/>
      <c r="C65" s="207"/>
      <c r="D65" s="207"/>
      <c r="E65" s="207"/>
      <c r="F65" s="28" t="s">
        <v>27</v>
      </c>
      <c r="G65" s="27" t="s">
        <v>56</v>
      </c>
    </row>
    <row r="66" spans="1:7" s="34" customFormat="1" ht="63" x14ac:dyDescent="0.25">
      <c r="A66" s="32" t="s">
        <v>420</v>
      </c>
      <c r="B66" s="32" t="s">
        <v>421</v>
      </c>
      <c r="C66" s="32" t="s">
        <v>422</v>
      </c>
      <c r="D66" s="32" t="s">
        <v>51</v>
      </c>
      <c r="E66" s="33" t="s">
        <v>53</v>
      </c>
      <c r="F66" s="28" t="s">
        <v>36</v>
      </c>
      <c r="G66" s="29" t="s">
        <v>56</v>
      </c>
    </row>
    <row r="67" spans="1:7" s="34" customFormat="1" ht="16.5" x14ac:dyDescent="0.25">
      <c r="A67" s="207" t="s">
        <v>21</v>
      </c>
      <c r="B67" s="207" t="s">
        <v>22</v>
      </c>
      <c r="C67" s="207" t="s">
        <v>29</v>
      </c>
      <c r="D67" s="207" t="s">
        <v>23</v>
      </c>
      <c r="E67" s="207" t="s">
        <v>24</v>
      </c>
      <c r="F67" s="28" t="s">
        <v>25</v>
      </c>
      <c r="G67" s="27">
        <v>-12</v>
      </c>
    </row>
    <row r="68" spans="1:7" s="34" customFormat="1" ht="16.5" x14ac:dyDescent="0.25">
      <c r="A68" s="207"/>
      <c r="B68" s="207"/>
      <c r="C68" s="207"/>
      <c r="D68" s="207"/>
      <c r="E68" s="207"/>
      <c r="F68" s="28" t="s">
        <v>33</v>
      </c>
      <c r="G68" s="29">
        <v>-16</v>
      </c>
    </row>
    <row r="69" spans="1:7" s="34" customFormat="1" ht="16.5" x14ac:dyDescent="0.25">
      <c r="A69" s="207"/>
      <c r="B69" s="207"/>
      <c r="C69" s="207"/>
      <c r="D69" s="207"/>
      <c r="E69" s="207"/>
      <c r="F69" s="28" t="s">
        <v>26</v>
      </c>
      <c r="G69" s="27" t="s">
        <v>56</v>
      </c>
    </row>
    <row r="70" spans="1:7" s="34" customFormat="1" ht="33" x14ac:dyDescent="0.25">
      <c r="A70" s="207"/>
      <c r="B70" s="207"/>
      <c r="C70" s="207"/>
      <c r="D70" s="207"/>
      <c r="E70" s="207"/>
      <c r="F70" s="28" t="s">
        <v>34</v>
      </c>
      <c r="G70" s="29" t="s">
        <v>56</v>
      </c>
    </row>
    <row r="71" spans="1:7" s="34" customFormat="1" ht="16.5" x14ac:dyDescent="0.25">
      <c r="A71" s="207"/>
      <c r="B71" s="207"/>
      <c r="C71" s="207"/>
      <c r="D71" s="207"/>
      <c r="E71" s="207"/>
      <c r="F71" s="28" t="s">
        <v>27</v>
      </c>
      <c r="G71" s="27" t="s">
        <v>56</v>
      </c>
    </row>
    <row r="72" spans="1:7" s="34" customFormat="1" ht="126" x14ac:dyDescent="0.25">
      <c r="A72" s="32" t="s">
        <v>423</v>
      </c>
      <c r="B72" s="35" t="s">
        <v>424</v>
      </c>
      <c r="C72" s="32" t="s">
        <v>1052</v>
      </c>
      <c r="D72" s="32" t="s">
        <v>416</v>
      </c>
      <c r="E72" s="33" t="s">
        <v>53</v>
      </c>
      <c r="F72" s="28" t="s">
        <v>36</v>
      </c>
      <c r="G72" s="29" t="s">
        <v>56</v>
      </c>
    </row>
    <row r="73" spans="1:7" s="34" customFormat="1" ht="16.5" x14ac:dyDescent="0.25">
      <c r="A73" s="243" t="s">
        <v>1205</v>
      </c>
      <c r="B73" s="244"/>
      <c r="C73" s="244"/>
      <c r="D73" s="244"/>
      <c r="E73" s="244"/>
      <c r="F73" s="244"/>
      <c r="G73" s="245"/>
    </row>
    <row r="74" spans="1:7" s="34" customFormat="1" ht="16.5" x14ac:dyDescent="0.25">
      <c r="A74" s="238" t="s">
        <v>19</v>
      </c>
      <c r="B74" s="238"/>
      <c r="C74" s="238"/>
      <c r="D74" s="238"/>
      <c r="E74" s="238"/>
      <c r="F74" s="238" t="s">
        <v>20</v>
      </c>
      <c r="G74" s="238"/>
    </row>
    <row r="75" spans="1:7" s="34" customFormat="1" ht="16.5" x14ac:dyDescent="0.25">
      <c r="A75" s="207" t="s">
        <v>21</v>
      </c>
      <c r="B75" s="207" t="s">
        <v>22</v>
      </c>
      <c r="C75" s="207" t="s">
        <v>29</v>
      </c>
      <c r="D75" s="207" t="s">
        <v>23</v>
      </c>
      <c r="E75" s="207" t="s">
        <v>24</v>
      </c>
      <c r="F75" s="28" t="s">
        <v>25</v>
      </c>
      <c r="G75" s="29">
        <v>100</v>
      </c>
    </row>
    <row r="76" spans="1:7" s="34" customFormat="1" ht="16.5" x14ac:dyDescent="0.25">
      <c r="A76" s="207"/>
      <c r="B76" s="207"/>
      <c r="C76" s="207"/>
      <c r="D76" s="207"/>
      <c r="E76" s="207"/>
      <c r="F76" s="28" t="s">
        <v>33</v>
      </c>
      <c r="G76" s="29">
        <v>100</v>
      </c>
    </row>
    <row r="77" spans="1:7" s="34" customFormat="1" ht="16.5" x14ac:dyDescent="0.25">
      <c r="A77" s="207"/>
      <c r="B77" s="207"/>
      <c r="C77" s="207"/>
      <c r="D77" s="207"/>
      <c r="E77" s="207"/>
      <c r="F77" s="28" t="s">
        <v>26</v>
      </c>
      <c r="G77" s="29">
        <v>100</v>
      </c>
    </row>
    <row r="78" spans="1:7" s="34" customFormat="1" ht="33" x14ac:dyDescent="0.25">
      <c r="A78" s="207"/>
      <c r="B78" s="207"/>
      <c r="C78" s="207"/>
      <c r="D78" s="207"/>
      <c r="E78" s="207"/>
      <c r="F78" s="28" t="s">
        <v>34</v>
      </c>
      <c r="G78" s="29">
        <v>100</v>
      </c>
    </row>
    <row r="79" spans="1:7" s="34" customFormat="1" ht="16.5" x14ac:dyDescent="0.25">
      <c r="A79" s="207"/>
      <c r="B79" s="207"/>
      <c r="C79" s="207"/>
      <c r="D79" s="207"/>
      <c r="E79" s="207"/>
      <c r="F79" s="28" t="s">
        <v>27</v>
      </c>
      <c r="G79" s="29">
        <f>+(17/17)*100</f>
        <v>100</v>
      </c>
    </row>
    <row r="80" spans="1:7" s="34" customFormat="1" ht="31.5" x14ac:dyDescent="0.25">
      <c r="A80" s="32" t="s">
        <v>425</v>
      </c>
      <c r="B80" s="32" t="s">
        <v>426</v>
      </c>
      <c r="C80" s="32" t="s">
        <v>427</v>
      </c>
      <c r="D80" s="32" t="s">
        <v>51</v>
      </c>
      <c r="E80" s="33" t="s">
        <v>52</v>
      </c>
      <c r="F80" s="28" t="s">
        <v>36</v>
      </c>
      <c r="G80" s="29">
        <v>100</v>
      </c>
    </row>
    <row r="81" spans="1:7" s="34" customFormat="1" ht="16.5" x14ac:dyDescent="0.25">
      <c r="A81" s="207" t="s">
        <v>21</v>
      </c>
      <c r="B81" s="207" t="s">
        <v>22</v>
      </c>
      <c r="C81" s="207" t="s">
        <v>29</v>
      </c>
      <c r="D81" s="207" t="s">
        <v>23</v>
      </c>
      <c r="E81" s="207" t="s">
        <v>24</v>
      </c>
      <c r="F81" s="28" t="s">
        <v>25</v>
      </c>
      <c r="G81" s="29">
        <v>100</v>
      </c>
    </row>
    <row r="82" spans="1:7" s="34" customFormat="1" ht="16.5" x14ac:dyDescent="0.25">
      <c r="A82" s="207"/>
      <c r="B82" s="207"/>
      <c r="C82" s="207"/>
      <c r="D82" s="207"/>
      <c r="E82" s="207"/>
      <c r="F82" s="28" t="s">
        <v>33</v>
      </c>
      <c r="G82" s="29">
        <v>100</v>
      </c>
    </row>
    <row r="83" spans="1:7" s="34" customFormat="1" ht="16.5" x14ac:dyDescent="0.25">
      <c r="A83" s="207"/>
      <c r="B83" s="207"/>
      <c r="C83" s="207"/>
      <c r="D83" s="207"/>
      <c r="E83" s="207"/>
      <c r="F83" s="28" t="s">
        <v>26</v>
      </c>
      <c r="G83" s="29">
        <v>100</v>
      </c>
    </row>
    <row r="84" spans="1:7" s="34" customFormat="1" ht="33" x14ac:dyDescent="0.25">
      <c r="A84" s="207"/>
      <c r="B84" s="207"/>
      <c r="C84" s="207"/>
      <c r="D84" s="207"/>
      <c r="E84" s="207"/>
      <c r="F84" s="28" t="s">
        <v>34</v>
      </c>
      <c r="G84" s="29">
        <v>100</v>
      </c>
    </row>
    <row r="85" spans="1:7" s="34" customFormat="1" ht="16.5" x14ac:dyDescent="0.25">
      <c r="A85" s="207"/>
      <c r="B85" s="207"/>
      <c r="C85" s="207"/>
      <c r="D85" s="207"/>
      <c r="E85" s="207"/>
      <c r="F85" s="28" t="s">
        <v>27</v>
      </c>
      <c r="G85" s="29">
        <f>+(14/15)*100</f>
        <v>93.333333333333329</v>
      </c>
    </row>
    <row r="86" spans="1:7" s="34" customFormat="1" ht="31.5" x14ac:dyDescent="0.25">
      <c r="A86" s="32" t="s">
        <v>428</v>
      </c>
      <c r="B86" s="32" t="s">
        <v>429</v>
      </c>
      <c r="C86" s="32" t="s">
        <v>427</v>
      </c>
      <c r="D86" s="32" t="s">
        <v>51</v>
      </c>
      <c r="E86" s="33" t="s">
        <v>52</v>
      </c>
      <c r="F86" s="28" t="s">
        <v>36</v>
      </c>
      <c r="G86" s="29">
        <v>93.333333333333329</v>
      </c>
    </row>
    <row r="87" spans="1:7" s="34" customFormat="1" ht="16.5" x14ac:dyDescent="0.25">
      <c r="A87" s="207" t="s">
        <v>21</v>
      </c>
      <c r="B87" s="207" t="s">
        <v>22</v>
      </c>
      <c r="C87" s="207" t="s">
        <v>29</v>
      </c>
      <c r="D87" s="207" t="s">
        <v>23</v>
      </c>
      <c r="E87" s="207" t="s">
        <v>24</v>
      </c>
      <c r="F87" s="28" t="s">
        <v>25</v>
      </c>
      <c r="G87" s="29">
        <v>100</v>
      </c>
    </row>
    <row r="88" spans="1:7" s="34" customFormat="1" ht="16.5" x14ac:dyDescent="0.25">
      <c r="A88" s="207"/>
      <c r="B88" s="207"/>
      <c r="C88" s="207"/>
      <c r="D88" s="207"/>
      <c r="E88" s="207"/>
      <c r="F88" s="28" t="s">
        <v>33</v>
      </c>
      <c r="G88" s="29">
        <v>100</v>
      </c>
    </row>
    <row r="89" spans="1:7" s="34" customFormat="1" ht="16.5" x14ac:dyDescent="0.25">
      <c r="A89" s="207"/>
      <c r="B89" s="207"/>
      <c r="C89" s="207"/>
      <c r="D89" s="207"/>
      <c r="E89" s="207"/>
      <c r="F89" s="28" t="s">
        <v>26</v>
      </c>
      <c r="G89" s="29">
        <v>100</v>
      </c>
    </row>
    <row r="90" spans="1:7" s="34" customFormat="1" ht="33" x14ac:dyDescent="0.25">
      <c r="A90" s="207"/>
      <c r="B90" s="207"/>
      <c r="C90" s="207"/>
      <c r="D90" s="207"/>
      <c r="E90" s="207"/>
      <c r="F90" s="28" t="s">
        <v>34</v>
      </c>
      <c r="G90" s="29">
        <v>100</v>
      </c>
    </row>
    <row r="91" spans="1:7" s="34" customFormat="1" ht="16.5" x14ac:dyDescent="0.25">
      <c r="A91" s="207"/>
      <c r="B91" s="207"/>
      <c r="C91" s="207"/>
      <c r="D91" s="207"/>
      <c r="E91" s="207"/>
      <c r="F91" s="28" t="s">
        <v>27</v>
      </c>
      <c r="G91" s="29">
        <f>+(3/3)*100</f>
        <v>100</v>
      </c>
    </row>
    <row r="92" spans="1:7" s="34" customFormat="1" ht="47.25" x14ac:dyDescent="0.25">
      <c r="A92" s="32" t="s">
        <v>430</v>
      </c>
      <c r="B92" s="32" t="s">
        <v>431</v>
      </c>
      <c r="C92" s="32" t="s">
        <v>427</v>
      </c>
      <c r="D92" s="32" t="s">
        <v>51</v>
      </c>
      <c r="E92" s="33" t="s">
        <v>52</v>
      </c>
      <c r="F92" s="28" t="s">
        <v>36</v>
      </c>
      <c r="G92" s="29">
        <v>100</v>
      </c>
    </row>
    <row r="93" spans="1:7" s="34" customFormat="1" ht="16.5" x14ac:dyDescent="0.25">
      <c r="A93" s="207" t="s">
        <v>21</v>
      </c>
      <c r="B93" s="207" t="s">
        <v>22</v>
      </c>
      <c r="C93" s="207" t="s">
        <v>29</v>
      </c>
      <c r="D93" s="207" t="s">
        <v>23</v>
      </c>
      <c r="E93" s="207" t="s">
        <v>24</v>
      </c>
      <c r="F93" s="28" t="s">
        <v>25</v>
      </c>
      <c r="G93" s="29">
        <v>45</v>
      </c>
    </row>
    <row r="94" spans="1:7" s="34" customFormat="1" ht="16.5" x14ac:dyDescent="0.25">
      <c r="A94" s="207"/>
      <c r="B94" s="207"/>
      <c r="C94" s="207"/>
      <c r="D94" s="207"/>
      <c r="E94" s="207"/>
      <c r="F94" s="28" t="s">
        <v>33</v>
      </c>
      <c r="G94" s="29">
        <v>80</v>
      </c>
    </row>
    <row r="95" spans="1:7" s="34" customFormat="1" ht="16.5" x14ac:dyDescent="0.25">
      <c r="A95" s="207"/>
      <c r="B95" s="207"/>
      <c r="C95" s="207"/>
      <c r="D95" s="207"/>
      <c r="E95" s="207"/>
      <c r="F95" s="28" t="s">
        <v>26</v>
      </c>
      <c r="G95" s="29" t="s">
        <v>56</v>
      </c>
    </row>
    <row r="96" spans="1:7" s="34" customFormat="1" ht="33" x14ac:dyDescent="0.25">
      <c r="A96" s="207"/>
      <c r="B96" s="207"/>
      <c r="C96" s="207"/>
      <c r="D96" s="207"/>
      <c r="E96" s="207"/>
      <c r="F96" s="28" t="s">
        <v>34</v>
      </c>
      <c r="G96" s="29" t="s">
        <v>56</v>
      </c>
    </row>
    <row r="97" spans="1:7" s="34" customFormat="1" ht="16.5" x14ac:dyDescent="0.25">
      <c r="A97" s="207"/>
      <c r="B97" s="207"/>
      <c r="C97" s="207"/>
      <c r="D97" s="207"/>
      <c r="E97" s="207"/>
      <c r="F97" s="28" t="s">
        <v>27</v>
      </c>
      <c r="G97" s="29" t="s">
        <v>56</v>
      </c>
    </row>
    <row r="98" spans="1:7" s="34" customFormat="1" ht="47.25" x14ac:dyDescent="0.25">
      <c r="A98" s="32" t="s">
        <v>432</v>
      </c>
      <c r="B98" s="32" t="s">
        <v>524</v>
      </c>
      <c r="C98" s="32" t="s">
        <v>535</v>
      </c>
      <c r="D98" s="32" t="s">
        <v>51</v>
      </c>
      <c r="E98" s="33" t="s">
        <v>59</v>
      </c>
      <c r="F98" s="28" t="s">
        <v>36</v>
      </c>
      <c r="G98" s="29" t="s">
        <v>56</v>
      </c>
    </row>
    <row r="99" spans="1:7" s="34" customFormat="1" ht="16.5" x14ac:dyDescent="0.25">
      <c r="A99" s="207" t="s">
        <v>21</v>
      </c>
      <c r="B99" s="207" t="s">
        <v>22</v>
      </c>
      <c r="C99" s="207" t="s">
        <v>29</v>
      </c>
      <c r="D99" s="207" t="s">
        <v>23</v>
      </c>
      <c r="E99" s="207" t="s">
        <v>24</v>
      </c>
      <c r="F99" s="28" t="s">
        <v>25</v>
      </c>
      <c r="G99" s="29">
        <v>40</v>
      </c>
    </row>
    <row r="100" spans="1:7" s="34" customFormat="1" ht="16.5" x14ac:dyDescent="0.25">
      <c r="A100" s="207"/>
      <c r="B100" s="207"/>
      <c r="C100" s="207"/>
      <c r="D100" s="207"/>
      <c r="E100" s="207"/>
      <c r="F100" s="28" t="s">
        <v>33</v>
      </c>
      <c r="G100" s="29">
        <v>40</v>
      </c>
    </row>
    <row r="101" spans="1:7" s="34" customFormat="1" ht="16.5" x14ac:dyDescent="0.25">
      <c r="A101" s="207"/>
      <c r="B101" s="207"/>
      <c r="C101" s="207"/>
      <c r="D101" s="207"/>
      <c r="E101" s="207"/>
      <c r="F101" s="28" t="s">
        <v>26</v>
      </c>
      <c r="G101" s="29" t="s">
        <v>56</v>
      </c>
    </row>
    <row r="102" spans="1:7" s="34" customFormat="1" ht="33" x14ac:dyDescent="0.25">
      <c r="A102" s="207"/>
      <c r="B102" s="207"/>
      <c r="C102" s="207"/>
      <c r="D102" s="207"/>
      <c r="E102" s="207"/>
      <c r="F102" s="28" t="s">
        <v>34</v>
      </c>
      <c r="G102" s="29" t="s">
        <v>56</v>
      </c>
    </row>
    <row r="103" spans="1:7" s="34" customFormat="1" ht="16.5" x14ac:dyDescent="0.25">
      <c r="A103" s="207"/>
      <c r="B103" s="207"/>
      <c r="C103" s="207"/>
      <c r="D103" s="207"/>
      <c r="E103" s="207"/>
      <c r="F103" s="28" t="s">
        <v>27</v>
      </c>
      <c r="G103" s="29" t="s">
        <v>56</v>
      </c>
    </row>
    <row r="104" spans="1:7" s="34" customFormat="1" ht="63" x14ac:dyDescent="0.25">
      <c r="A104" s="36" t="s">
        <v>433</v>
      </c>
      <c r="B104" s="36" t="s">
        <v>525</v>
      </c>
      <c r="C104" s="36" t="s">
        <v>434</v>
      </c>
      <c r="D104" s="36" t="s">
        <v>51</v>
      </c>
      <c r="E104" s="33" t="s">
        <v>59</v>
      </c>
      <c r="F104" s="28" t="s">
        <v>36</v>
      </c>
      <c r="G104" s="29" t="s">
        <v>56</v>
      </c>
    </row>
    <row r="105" spans="1:7" s="34" customFormat="1" ht="16.5" x14ac:dyDescent="0.25">
      <c r="A105" s="207" t="s">
        <v>21</v>
      </c>
      <c r="B105" s="207" t="s">
        <v>22</v>
      </c>
      <c r="C105" s="207" t="s">
        <v>29</v>
      </c>
      <c r="D105" s="207" t="s">
        <v>23</v>
      </c>
      <c r="E105" s="207" t="s">
        <v>24</v>
      </c>
      <c r="F105" s="28" t="s">
        <v>25</v>
      </c>
      <c r="G105" s="29">
        <v>50</v>
      </c>
    </row>
    <row r="106" spans="1:7" s="34" customFormat="1" ht="16.5" x14ac:dyDescent="0.25">
      <c r="A106" s="207"/>
      <c r="B106" s="207"/>
      <c r="C106" s="207"/>
      <c r="D106" s="207"/>
      <c r="E106" s="207"/>
      <c r="F106" s="28" t="s">
        <v>33</v>
      </c>
      <c r="G106" s="29">
        <v>75</v>
      </c>
    </row>
    <row r="107" spans="1:7" s="34" customFormat="1" ht="16.5" x14ac:dyDescent="0.25">
      <c r="A107" s="207"/>
      <c r="B107" s="207"/>
      <c r="C107" s="207"/>
      <c r="D107" s="207"/>
      <c r="E107" s="207"/>
      <c r="F107" s="28" t="s">
        <v>26</v>
      </c>
      <c r="G107" s="29" t="s">
        <v>56</v>
      </c>
    </row>
    <row r="108" spans="1:7" s="34" customFormat="1" ht="33" x14ac:dyDescent="0.25">
      <c r="A108" s="207"/>
      <c r="B108" s="207"/>
      <c r="C108" s="207"/>
      <c r="D108" s="207"/>
      <c r="E108" s="207"/>
      <c r="F108" s="28" t="s">
        <v>34</v>
      </c>
      <c r="G108" s="29" t="s">
        <v>56</v>
      </c>
    </row>
    <row r="109" spans="1:7" s="34" customFormat="1" ht="16.5" x14ac:dyDescent="0.25">
      <c r="A109" s="207"/>
      <c r="B109" s="207"/>
      <c r="C109" s="207"/>
      <c r="D109" s="207"/>
      <c r="E109" s="207"/>
      <c r="F109" s="28" t="s">
        <v>27</v>
      </c>
      <c r="G109" s="29" t="s">
        <v>56</v>
      </c>
    </row>
    <row r="110" spans="1:7" s="34" customFormat="1" ht="94.5" x14ac:dyDescent="0.25">
      <c r="A110" s="36" t="s">
        <v>435</v>
      </c>
      <c r="B110" s="36" t="s">
        <v>436</v>
      </c>
      <c r="C110" s="36" t="s">
        <v>437</v>
      </c>
      <c r="D110" s="36" t="s">
        <v>51</v>
      </c>
      <c r="E110" s="33" t="s">
        <v>59</v>
      </c>
      <c r="F110" s="28" t="s">
        <v>36</v>
      </c>
      <c r="G110" s="29" t="s">
        <v>56</v>
      </c>
    </row>
    <row r="111" spans="1:7" s="34" customFormat="1" ht="16.5" x14ac:dyDescent="0.25">
      <c r="A111" s="207" t="s">
        <v>21</v>
      </c>
      <c r="B111" s="207" t="s">
        <v>22</v>
      </c>
      <c r="C111" s="207" t="s">
        <v>29</v>
      </c>
      <c r="D111" s="207" t="s">
        <v>23</v>
      </c>
      <c r="E111" s="207" t="s">
        <v>24</v>
      </c>
      <c r="F111" s="28" t="s">
        <v>25</v>
      </c>
      <c r="G111" s="29">
        <v>50</v>
      </c>
    </row>
    <row r="112" spans="1:7" s="34" customFormat="1" ht="16.5" x14ac:dyDescent="0.25">
      <c r="A112" s="207"/>
      <c r="B112" s="207"/>
      <c r="C112" s="207"/>
      <c r="D112" s="207"/>
      <c r="E112" s="207"/>
      <c r="F112" s="28" t="s">
        <v>33</v>
      </c>
      <c r="G112" s="29">
        <v>80</v>
      </c>
    </row>
    <row r="113" spans="1:7" s="34" customFormat="1" ht="16.5" x14ac:dyDescent="0.25">
      <c r="A113" s="207"/>
      <c r="B113" s="207"/>
      <c r="C113" s="207"/>
      <c r="D113" s="207"/>
      <c r="E113" s="207"/>
      <c r="F113" s="28" t="s">
        <v>26</v>
      </c>
      <c r="G113" s="29" t="s">
        <v>56</v>
      </c>
    </row>
    <row r="114" spans="1:7" s="34" customFormat="1" ht="33" x14ac:dyDescent="0.25">
      <c r="A114" s="207"/>
      <c r="B114" s="207"/>
      <c r="C114" s="207"/>
      <c r="D114" s="207"/>
      <c r="E114" s="207"/>
      <c r="F114" s="28" t="s">
        <v>34</v>
      </c>
      <c r="G114" s="29" t="s">
        <v>56</v>
      </c>
    </row>
    <row r="115" spans="1:7" s="34" customFormat="1" ht="16.5" x14ac:dyDescent="0.25">
      <c r="A115" s="207"/>
      <c r="B115" s="207"/>
      <c r="C115" s="207"/>
      <c r="D115" s="207"/>
      <c r="E115" s="207"/>
      <c r="F115" s="28" t="s">
        <v>27</v>
      </c>
      <c r="G115" s="29" t="s">
        <v>56</v>
      </c>
    </row>
    <row r="116" spans="1:7" s="34" customFormat="1" ht="78.75" x14ac:dyDescent="0.25">
      <c r="A116" s="36" t="s">
        <v>438</v>
      </c>
      <c r="B116" s="36" t="s">
        <v>439</v>
      </c>
      <c r="C116" s="36" t="s">
        <v>440</v>
      </c>
      <c r="D116" s="36" t="s">
        <v>51</v>
      </c>
      <c r="E116" s="33" t="s">
        <v>59</v>
      </c>
      <c r="F116" s="28" t="s">
        <v>36</v>
      </c>
      <c r="G116" s="29" t="s">
        <v>56</v>
      </c>
    </row>
    <row r="117" spans="1:7" s="34" customFormat="1" ht="16.5" x14ac:dyDescent="0.25">
      <c r="A117" s="207" t="s">
        <v>21</v>
      </c>
      <c r="B117" s="207" t="s">
        <v>22</v>
      </c>
      <c r="C117" s="207" t="s">
        <v>29</v>
      </c>
      <c r="D117" s="207" t="s">
        <v>23</v>
      </c>
      <c r="E117" s="207" t="s">
        <v>24</v>
      </c>
      <c r="F117" s="28" t="s">
        <v>25</v>
      </c>
      <c r="G117" s="29">
        <v>98</v>
      </c>
    </row>
    <row r="118" spans="1:7" s="34" customFormat="1" ht="16.5" x14ac:dyDescent="0.25">
      <c r="A118" s="207"/>
      <c r="B118" s="207"/>
      <c r="C118" s="207"/>
      <c r="D118" s="207"/>
      <c r="E118" s="207"/>
      <c r="F118" s="28" t="s">
        <v>33</v>
      </c>
      <c r="G118" s="29">
        <v>98</v>
      </c>
    </row>
    <row r="119" spans="1:7" s="34" customFormat="1" ht="16.5" x14ac:dyDescent="0.25">
      <c r="A119" s="207"/>
      <c r="B119" s="207"/>
      <c r="C119" s="207"/>
      <c r="D119" s="207"/>
      <c r="E119" s="207"/>
      <c r="F119" s="28" t="s">
        <v>26</v>
      </c>
      <c r="G119" s="29">
        <v>98</v>
      </c>
    </row>
    <row r="120" spans="1:7" s="34" customFormat="1" ht="33" x14ac:dyDescent="0.25">
      <c r="A120" s="207"/>
      <c r="B120" s="207"/>
      <c r="C120" s="207"/>
      <c r="D120" s="207"/>
      <c r="E120" s="207"/>
      <c r="F120" s="28" t="s">
        <v>34</v>
      </c>
      <c r="G120" s="29">
        <v>98</v>
      </c>
    </row>
    <row r="121" spans="1:7" s="34" customFormat="1" ht="16.5" x14ac:dyDescent="0.25">
      <c r="A121" s="207"/>
      <c r="B121" s="207"/>
      <c r="C121" s="207"/>
      <c r="D121" s="207"/>
      <c r="E121" s="207"/>
      <c r="F121" s="28" t="s">
        <v>27</v>
      </c>
      <c r="G121" s="29">
        <f>+(37/37)*100</f>
        <v>100</v>
      </c>
    </row>
    <row r="122" spans="1:7" s="34" customFormat="1" ht="31.5" x14ac:dyDescent="0.25">
      <c r="A122" s="32" t="s">
        <v>441</v>
      </c>
      <c r="B122" s="32" t="s">
        <v>442</v>
      </c>
      <c r="C122" s="32" t="s">
        <v>443</v>
      </c>
      <c r="D122" s="32" t="s">
        <v>51</v>
      </c>
      <c r="E122" s="33" t="s">
        <v>52</v>
      </c>
      <c r="F122" s="28" t="s">
        <v>36</v>
      </c>
      <c r="G122" s="29">
        <v>102.04081632653062</v>
      </c>
    </row>
    <row r="123" spans="1:7" s="34" customFormat="1" ht="16.5" x14ac:dyDescent="0.25">
      <c r="A123" s="207" t="s">
        <v>21</v>
      </c>
      <c r="B123" s="207" t="s">
        <v>22</v>
      </c>
      <c r="C123" s="207" t="s">
        <v>29</v>
      </c>
      <c r="D123" s="207" t="s">
        <v>23</v>
      </c>
      <c r="E123" s="207" t="s">
        <v>24</v>
      </c>
      <c r="F123" s="28" t="s">
        <v>25</v>
      </c>
      <c r="G123" s="29">
        <v>100</v>
      </c>
    </row>
    <row r="124" spans="1:7" s="34" customFormat="1" ht="16.5" x14ac:dyDescent="0.25">
      <c r="A124" s="207"/>
      <c r="B124" s="207"/>
      <c r="C124" s="207"/>
      <c r="D124" s="207"/>
      <c r="E124" s="207"/>
      <c r="F124" s="28" t="s">
        <v>33</v>
      </c>
      <c r="G124" s="29">
        <v>100</v>
      </c>
    </row>
    <row r="125" spans="1:7" s="34" customFormat="1" ht="16.5" x14ac:dyDescent="0.25">
      <c r="A125" s="207"/>
      <c r="B125" s="207"/>
      <c r="C125" s="207"/>
      <c r="D125" s="207"/>
      <c r="E125" s="207"/>
      <c r="F125" s="28" t="s">
        <v>26</v>
      </c>
      <c r="G125" s="29" t="s">
        <v>56</v>
      </c>
    </row>
    <row r="126" spans="1:7" s="34" customFormat="1" ht="33" x14ac:dyDescent="0.25">
      <c r="A126" s="207"/>
      <c r="B126" s="207"/>
      <c r="C126" s="207"/>
      <c r="D126" s="207"/>
      <c r="E126" s="207"/>
      <c r="F126" s="28" t="s">
        <v>34</v>
      </c>
      <c r="G126" s="29" t="s">
        <v>56</v>
      </c>
    </row>
    <row r="127" spans="1:7" s="34" customFormat="1" ht="16.5" x14ac:dyDescent="0.25">
      <c r="A127" s="207"/>
      <c r="B127" s="207"/>
      <c r="C127" s="207"/>
      <c r="D127" s="207"/>
      <c r="E127" s="207"/>
      <c r="F127" s="28" t="s">
        <v>27</v>
      </c>
      <c r="G127" s="29" t="s">
        <v>56</v>
      </c>
    </row>
    <row r="128" spans="1:7" s="34" customFormat="1" ht="78.75" x14ac:dyDescent="0.25">
      <c r="A128" s="32" t="s">
        <v>1053</v>
      </c>
      <c r="B128" s="32" t="s">
        <v>1054</v>
      </c>
      <c r="C128" s="32" t="s">
        <v>1055</v>
      </c>
      <c r="D128" s="32" t="s">
        <v>51</v>
      </c>
      <c r="E128" s="33" t="s">
        <v>59</v>
      </c>
      <c r="F128" s="28" t="s">
        <v>36</v>
      </c>
      <c r="G128" s="29" t="s">
        <v>56</v>
      </c>
    </row>
    <row r="129" spans="1:7" s="34" customFormat="1" ht="16.5" x14ac:dyDescent="0.25">
      <c r="A129" s="207" t="s">
        <v>21</v>
      </c>
      <c r="B129" s="207" t="s">
        <v>22</v>
      </c>
      <c r="C129" s="207" t="s">
        <v>29</v>
      </c>
      <c r="D129" s="207" t="s">
        <v>23</v>
      </c>
      <c r="E129" s="207" t="s">
        <v>24</v>
      </c>
      <c r="F129" s="28" t="s">
        <v>25</v>
      </c>
      <c r="G129" s="29">
        <v>100</v>
      </c>
    </row>
    <row r="130" spans="1:7" s="34" customFormat="1" ht="16.5" x14ac:dyDescent="0.25">
      <c r="A130" s="207"/>
      <c r="B130" s="207"/>
      <c r="C130" s="207"/>
      <c r="D130" s="207"/>
      <c r="E130" s="207"/>
      <c r="F130" s="28" t="s">
        <v>33</v>
      </c>
      <c r="G130" s="29">
        <v>100</v>
      </c>
    </row>
    <row r="131" spans="1:7" s="34" customFormat="1" ht="16.5" x14ac:dyDescent="0.25">
      <c r="A131" s="207"/>
      <c r="B131" s="207"/>
      <c r="C131" s="207"/>
      <c r="D131" s="207"/>
      <c r="E131" s="207"/>
      <c r="F131" s="28" t="s">
        <v>26</v>
      </c>
      <c r="G131" s="29" t="s">
        <v>56</v>
      </c>
    </row>
    <row r="132" spans="1:7" s="34" customFormat="1" ht="33" x14ac:dyDescent="0.25">
      <c r="A132" s="207"/>
      <c r="B132" s="207"/>
      <c r="C132" s="207"/>
      <c r="D132" s="207"/>
      <c r="E132" s="207"/>
      <c r="F132" s="28" t="s">
        <v>34</v>
      </c>
      <c r="G132" s="29" t="s">
        <v>56</v>
      </c>
    </row>
    <row r="133" spans="1:7" s="34" customFormat="1" ht="16.5" x14ac:dyDescent="0.25">
      <c r="A133" s="207"/>
      <c r="B133" s="207"/>
      <c r="C133" s="207"/>
      <c r="D133" s="207"/>
      <c r="E133" s="207"/>
      <c r="F133" s="28" t="s">
        <v>27</v>
      </c>
      <c r="G133" s="29" t="s">
        <v>56</v>
      </c>
    </row>
    <row r="134" spans="1:7" s="34" customFormat="1" ht="63" x14ac:dyDescent="0.25">
      <c r="A134" s="32" t="s">
        <v>1056</v>
      </c>
      <c r="B134" s="32" t="s">
        <v>1057</v>
      </c>
      <c r="C134" s="32" t="s">
        <v>1058</v>
      </c>
      <c r="D134" s="32" t="s">
        <v>51</v>
      </c>
      <c r="E134" s="33" t="s">
        <v>59</v>
      </c>
      <c r="F134" s="28" t="s">
        <v>36</v>
      </c>
      <c r="G134" s="29" t="s">
        <v>56</v>
      </c>
    </row>
    <row r="135" spans="1:7" s="34" customFormat="1" ht="16.5" x14ac:dyDescent="0.25">
      <c r="A135" s="207" t="s">
        <v>21</v>
      </c>
      <c r="B135" s="207" t="s">
        <v>22</v>
      </c>
      <c r="C135" s="207" t="s">
        <v>29</v>
      </c>
      <c r="D135" s="207" t="s">
        <v>23</v>
      </c>
      <c r="E135" s="207" t="s">
        <v>24</v>
      </c>
      <c r="F135" s="28" t="s">
        <v>25</v>
      </c>
      <c r="G135" s="29">
        <v>100</v>
      </c>
    </row>
    <row r="136" spans="1:7" s="34" customFormat="1" ht="16.5" x14ac:dyDescent="0.25">
      <c r="A136" s="207"/>
      <c r="B136" s="207"/>
      <c r="C136" s="207"/>
      <c r="D136" s="207"/>
      <c r="E136" s="207"/>
      <c r="F136" s="28" t="s">
        <v>33</v>
      </c>
      <c r="G136" s="29">
        <v>100</v>
      </c>
    </row>
    <row r="137" spans="1:7" s="34" customFormat="1" ht="16.5" x14ac:dyDescent="0.25">
      <c r="A137" s="207"/>
      <c r="B137" s="207"/>
      <c r="C137" s="207"/>
      <c r="D137" s="207"/>
      <c r="E137" s="207"/>
      <c r="F137" s="28" t="s">
        <v>26</v>
      </c>
      <c r="G137" s="29" t="s">
        <v>56</v>
      </c>
    </row>
    <row r="138" spans="1:7" s="34" customFormat="1" ht="33" x14ac:dyDescent="0.25">
      <c r="A138" s="207"/>
      <c r="B138" s="207"/>
      <c r="C138" s="207"/>
      <c r="D138" s="207"/>
      <c r="E138" s="207"/>
      <c r="F138" s="28" t="s">
        <v>34</v>
      </c>
      <c r="G138" s="29" t="s">
        <v>56</v>
      </c>
    </row>
    <row r="139" spans="1:7" s="34" customFormat="1" ht="16.5" x14ac:dyDescent="0.25">
      <c r="A139" s="207"/>
      <c r="B139" s="207"/>
      <c r="C139" s="207"/>
      <c r="D139" s="207"/>
      <c r="E139" s="207"/>
      <c r="F139" s="28" t="s">
        <v>27</v>
      </c>
      <c r="G139" s="29" t="s">
        <v>56</v>
      </c>
    </row>
    <row r="140" spans="1:7" s="34" customFormat="1" ht="63" x14ac:dyDescent="0.25">
      <c r="A140" s="32" t="s">
        <v>1059</v>
      </c>
      <c r="B140" s="32" t="s">
        <v>1060</v>
      </c>
      <c r="C140" s="32" t="s">
        <v>1061</v>
      </c>
      <c r="D140" s="32" t="s">
        <v>51</v>
      </c>
      <c r="E140" s="33" t="s">
        <v>59</v>
      </c>
      <c r="F140" s="28" t="s">
        <v>36</v>
      </c>
      <c r="G140" s="29" t="s">
        <v>56</v>
      </c>
    </row>
    <row r="141" spans="1:7" s="34" customFormat="1" ht="16.5" customHeight="1" x14ac:dyDescent="0.25">
      <c r="A141" s="224" t="s">
        <v>28</v>
      </c>
      <c r="B141" s="225"/>
      <c r="C141" s="225"/>
      <c r="D141" s="225"/>
      <c r="E141" s="225"/>
      <c r="F141" s="225"/>
      <c r="G141" s="226"/>
    </row>
    <row r="142" spans="1:7" s="34" customFormat="1" ht="16.5" x14ac:dyDescent="0.25">
      <c r="A142" s="195" t="str">
        <f>A32</f>
        <v xml:space="preserve">Índice de Gestión para Resultados con enfoque de derechos humanos y perspectiva de género (IGpR) </v>
      </c>
      <c r="B142" s="196"/>
      <c r="C142" s="196"/>
      <c r="D142" s="196"/>
      <c r="E142" s="196"/>
      <c r="F142" s="196"/>
      <c r="G142" s="197"/>
    </row>
    <row r="143" spans="1:7" ht="16.5" x14ac:dyDescent="0.25">
      <c r="A143" s="10" t="s">
        <v>130</v>
      </c>
      <c r="B143" s="180"/>
      <c r="C143" s="181"/>
      <c r="D143" s="181"/>
      <c r="E143" s="181"/>
      <c r="F143" s="181"/>
      <c r="G143" s="182"/>
    </row>
    <row r="144" spans="1:7" ht="16.5" x14ac:dyDescent="0.25">
      <c r="A144" s="10" t="s">
        <v>129</v>
      </c>
      <c r="B144" s="189"/>
      <c r="C144" s="190"/>
      <c r="D144" s="190"/>
      <c r="E144" s="190"/>
      <c r="F144" s="190"/>
      <c r="G144" s="191"/>
    </row>
    <row r="145" spans="1:7" s="34" customFormat="1" ht="16.5" customHeight="1" x14ac:dyDescent="0.25">
      <c r="A145" s="195" t="str">
        <f>A40</f>
        <v>Índice de efectividad de los procesos del Órgano Interno de Control.</v>
      </c>
      <c r="B145" s="196"/>
      <c r="C145" s="196"/>
      <c r="D145" s="196"/>
      <c r="E145" s="196"/>
      <c r="F145" s="196"/>
      <c r="G145" s="197"/>
    </row>
    <row r="146" spans="1:7" ht="16.5" x14ac:dyDescent="0.25">
      <c r="A146" s="10" t="s">
        <v>130</v>
      </c>
      <c r="B146" s="180"/>
      <c r="C146" s="181"/>
      <c r="D146" s="181"/>
      <c r="E146" s="181"/>
      <c r="F146" s="181"/>
      <c r="G146" s="182"/>
    </row>
    <row r="147" spans="1:7" ht="16.5" x14ac:dyDescent="0.25">
      <c r="A147" s="10" t="s">
        <v>129</v>
      </c>
      <c r="B147" s="189"/>
      <c r="C147" s="190"/>
      <c r="D147" s="190"/>
      <c r="E147" s="190"/>
      <c r="F147" s="190"/>
      <c r="G147" s="191"/>
    </row>
    <row r="148" spans="1:7" s="34" customFormat="1" ht="16.5" customHeight="1" x14ac:dyDescent="0.25">
      <c r="A148" s="195" t="str">
        <f>A48</f>
        <v>Porcentaje de recursos auditados.</v>
      </c>
      <c r="B148" s="196"/>
      <c r="C148" s="196"/>
      <c r="D148" s="196"/>
      <c r="E148" s="196"/>
      <c r="F148" s="196"/>
      <c r="G148" s="197"/>
    </row>
    <row r="149" spans="1:7" ht="16.5" x14ac:dyDescent="0.25">
      <c r="A149" s="10" t="s">
        <v>130</v>
      </c>
      <c r="B149" s="180"/>
      <c r="C149" s="181"/>
      <c r="D149" s="181"/>
      <c r="E149" s="181"/>
      <c r="F149" s="181"/>
      <c r="G149" s="182"/>
    </row>
    <row r="150" spans="1:7" ht="16.5" x14ac:dyDescent="0.25">
      <c r="A150" s="10" t="s">
        <v>129</v>
      </c>
      <c r="B150" s="189"/>
      <c r="C150" s="190"/>
      <c r="D150" s="190"/>
      <c r="E150" s="190"/>
      <c r="F150" s="190"/>
      <c r="G150" s="191"/>
    </row>
    <row r="151" spans="1:7" s="34" customFormat="1" ht="16.5" customHeight="1" x14ac:dyDescent="0.25">
      <c r="A151" s="195" t="str">
        <f>A54</f>
        <v>Variación porcentual del número de observaciones emitidas.</v>
      </c>
      <c r="B151" s="196"/>
      <c r="C151" s="196"/>
      <c r="D151" s="196"/>
      <c r="E151" s="196"/>
      <c r="F151" s="196"/>
      <c r="G151" s="197"/>
    </row>
    <row r="152" spans="1:7" ht="16.5" x14ac:dyDescent="0.25">
      <c r="A152" s="10" t="s">
        <v>130</v>
      </c>
      <c r="B152" s="180"/>
      <c r="C152" s="181"/>
      <c r="D152" s="181"/>
      <c r="E152" s="181"/>
      <c r="F152" s="181"/>
      <c r="G152" s="182"/>
    </row>
    <row r="153" spans="1:7" ht="16.5" x14ac:dyDescent="0.25">
      <c r="A153" s="10" t="s">
        <v>129</v>
      </c>
      <c r="B153" s="189"/>
      <c r="C153" s="190"/>
      <c r="D153" s="190"/>
      <c r="E153" s="190"/>
      <c r="F153" s="190"/>
      <c r="G153" s="191"/>
    </row>
    <row r="154" spans="1:7" s="34" customFormat="1" ht="16.5" customHeight="1" x14ac:dyDescent="0.25">
      <c r="A154" s="195" t="str">
        <f>A60</f>
        <v>Porcentaje de procedimientos disciplinarios iniciados</v>
      </c>
      <c r="B154" s="196"/>
      <c r="C154" s="196"/>
      <c r="D154" s="196"/>
      <c r="E154" s="196"/>
      <c r="F154" s="196"/>
      <c r="G154" s="197"/>
    </row>
    <row r="155" spans="1:7" ht="16.5" x14ac:dyDescent="0.25">
      <c r="A155" s="10" t="s">
        <v>130</v>
      </c>
      <c r="B155" s="180"/>
      <c r="C155" s="181"/>
      <c r="D155" s="181"/>
      <c r="E155" s="181"/>
      <c r="F155" s="181"/>
      <c r="G155" s="182"/>
    </row>
    <row r="156" spans="1:7" ht="16.5" x14ac:dyDescent="0.25">
      <c r="A156" s="10" t="s">
        <v>129</v>
      </c>
      <c r="B156" s="189"/>
      <c r="C156" s="190"/>
      <c r="D156" s="190"/>
      <c r="E156" s="190"/>
      <c r="F156" s="190"/>
      <c r="G156" s="191"/>
    </row>
    <row r="157" spans="1:7" s="34" customFormat="1" ht="16.5" customHeight="1" x14ac:dyDescent="0.25">
      <c r="A157" s="195" t="str">
        <f>A66</f>
        <v>Porcentaje de procedimientos de contratación declarados nulos</v>
      </c>
      <c r="B157" s="196"/>
      <c r="C157" s="196"/>
      <c r="D157" s="196"/>
      <c r="E157" s="196"/>
      <c r="F157" s="196"/>
      <c r="G157" s="197"/>
    </row>
    <row r="158" spans="1:7" ht="16.5" x14ac:dyDescent="0.25">
      <c r="A158" s="10" t="s">
        <v>130</v>
      </c>
      <c r="B158" s="180"/>
      <c r="C158" s="181"/>
      <c r="D158" s="181"/>
      <c r="E158" s="181"/>
      <c r="F158" s="181"/>
      <c r="G158" s="182"/>
    </row>
    <row r="159" spans="1:7" ht="16.5" x14ac:dyDescent="0.25">
      <c r="A159" s="10" t="s">
        <v>129</v>
      </c>
      <c r="B159" s="189"/>
      <c r="C159" s="190"/>
      <c r="D159" s="190"/>
      <c r="E159" s="190"/>
      <c r="F159" s="190"/>
      <c r="G159" s="191"/>
    </row>
    <row r="160" spans="1:7" s="34" customFormat="1" ht="16.5" customHeight="1" x14ac:dyDescent="0.25">
      <c r="A160" s="195" t="str">
        <f>A72</f>
        <v>Variación porcentual de observaciones preventivas emitidas en órganos colegiados  respecto al periodo inmediato anterior</v>
      </c>
      <c r="B160" s="196"/>
      <c r="C160" s="196"/>
      <c r="D160" s="196"/>
      <c r="E160" s="196"/>
      <c r="F160" s="196"/>
      <c r="G160" s="197"/>
    </row>
    <row r="161" spans="1:7" ht="16.5" x14ac:dyDescent="0.25">
      <c r="A161" s="10" t="s">
        <v>130</v>
      </c>
      <c r="B161" s="180"/>
      <c r="C161" s="181"/>
      <c r="D161" s="181"/>
      <c r="E161" s="181"/>
      <c r="F161" s="181"/>
      <c r="G161" s="182"/>
    </row>
    <row r="162" spans="1:7" ht="16.5" x14ac:dyDescent="0.25">
      <c r="A162" s="10" t="s">
        <v>129</v>
      </c>
      <c r="B162" s="189"/>
      <c r="C162" s="190"/>
      <c r="D162" s="190"/>
      <c r="E162" s="190"/>
      <c r="F162" s="190"/>
      <c r="G162" s="191"/>
    </row>
    <row r="163" spans="1:7" s="34" customFormat="1" ht="16.5" customHeight="1" x14ac:dyDescent="0.25">
      <c r="A163" s="195" t="str">
        <f>A80</f>
        <v>Porcentaje de avance del programa anual de auditorías.</v>
      </c>
      <c r="B163" s="196"/>
      <c r="C163" s="196"/>
      <c r="D163" s="196"/>
      <c r="E163" s="196"/>
      <c r="F163" s="196"/>
      <c r="G163" s="197"/>
    </row>
    <row r="164" spans="1:7" ht="33.950000000000003" customHeight="1" x14ac:dyDescent="0.25">
      <c r="A164" s="10" t="s">
        <v>130</v>
      </c>
      <c r="B164" s="180" t="s">
        <v>1232</v>
      </c>
      <c r="C164" s="181"/>
      <c r="D164" s="181"/>
      <c r="E164" s="181"/>
      <c r="F164" s="181"/>
      <c r="G164" s="182"/>
    </row>
    <row r="165" spans="1:7" ht="16.5" x14ac:dyDescent="0.25">
      <c r="A165" s="10" t="s">
        <v>129</v>
      </c>
      <c r="B165" s="189"/>
      <c r="C165" s="190"/>
      <c r="D165" s="190"/>
      <c r="E165" s="190"/>
      <c r="F165" s="190"/>
      <c r="G165" s="191"/>
    </row>
    <row r="166" spans="1:7" s="34" customFormat="1" ht="16.5" customHeight="1" x14ac:dyDescent="0.25">
      <c r="A166" s="195" t="str">
        <f>A86</f>
        <v>Porcentaje de avance del programa anual de revisiones.</v>
      </c>
      <c r="B166" s="196"/>
      <c r="C166" s="196"/>
      <c r="D166" s="196"/>
      <c r="E166" s="196"/>
      <c r="F166" s="196"/>
      <c r="G166" s="197"/>
    </row>
    <row r="167" spans="1:7" ht="33.950000000000003" customHeight="1" x14ac:dyDescent="0.25">
      <c r="A167" s="10" t="s">
        <v>130</v>
      </c>
      <c r="B167" s="180" t="s">
        <v>1233</v>
      </c>
      <c r="C167" s="181"/>
      <c r="D167" s="181"/>
      <c r="E167" s="181"/>
      <c r="F167" s="181"/>
      <c r="G167" s="182"/>
    </row>
    <row r="168" spans="1:7" ht="16.5" x14ac:dyDescent="0.25">
      <c r="A168" s="10" t="s">
        <v>129</v>
      </c>
      <c r="B168" s="189"/>
      <c r="C168" s="190"/>
      <c r="D168" s="190"/>
      <c r="E168" s="190"/>
      <c r="F168" s="190"/>
      <c r="G168" s="191"/>
    </row>
    <row r="169" spans="1:7" s="34" customFormat="1" ht="16.5" customHeight="1" x14ac:dyDescent="0.25">
      <c r="A169" s="195" t="str">
        <f>A92</f>
        <v>Porcentaje de avance en el programa anual de seguimientos.</v>
      </c>
      <c r="B169" s="196"/>
      <c r="C169" s="196"/>
      <c r="D169" s="196"/>
      <c r="E169" s="196"/>
      <c r="F169" s="196"/>
      <c r="G169" s="197"/>
    </row>
    <row r="170" spans="1:7" ht="33.950000000000003" customHeight="1" x14ac:dyDescent="0.25">
      <c r="A170" s="10" t="s">
        <v>130</v>
      </c>
      <c r="B170" s="180" t="s">
        <v>1231</v>
      </c>
      <c r="C170" s="181"/>
      <c r="D170" s="181"/>
      <c r="E170" s="181"/>
      <c r="F170" s="181"/>
      <c r="G170" s="182"/>
    </row>
    <row r="171" spans="1:7" ht="16.5" x14ac:dyDescent="0.25">
      <c r="A171" s="10" t="s">
        <v>129</v>
      </c>
      <c r="B171" s="189"/>
      <c r="C171" s="190"/>
      <c r="D171" s="190"/>
      <c r="E171" s="190"/>
      <c r="F171" s="190"/>
      <c r="G171" s="191"/>
    </row>
    <row r="172" spans="1:7" s="34" customFormat="1" ht="16.5" customHeight="1" x14ac:dyDescent="0.25">
      <c r="A172" s="195" t="str">
        <f>A98</f>
        <v>Porcentaje de avance en la atención de quejas y denuncias presentadas por particulares</v>
      </c>
      <c r="B172" s="196"/>
      <c r="C172" s="196"/>
      <c r="D172" s="196"/>
      <c r="E172" s="196"/>
      <c r="F172" s="196"/>
      <c r="G172" s="197"/>
    </row>
    <row r="173" spans="1:7" ht="16.5" x14ac:dyDescent="0.25">
      <c r="A173" s="10" t="s">
        <v>130</v>
      </c>
      <c r="B173" s="180"/>
      <c r="C173" s="181"/>
      <c r="D173" s="181"/>
      <c r="E173" s="181"/>
      <c r="F173" s="181"/>
      <c r="G173" s="182"/>
    </row>
    <row r="174" spans="1:7" ht="16.5" x14ac:dyDescent="0.25">
      <c r="A174" s="10" t="s">
        <v>129</v>
      </c>
      <c r="B174" s="189"/>
      <c r="C174" s="190"/>
      <c r="D174" s="190"/>
      <c r="E174" s="190"/>
      <c r="F174" s="190"/>
      <c r="G174" s="191"/>
    </row>
    <row r="175" spans="1:7" s="34" customFormat="1" ht="16.5" customHeight="1" x14ac:dyDescent="0.25">
      <c r="A175" s="195" t="str">
        <f>A104</f>
        <v>Porcentaje de avance en la instrucción de procedimientos disciplinarios.</v>
      </c>
      <c r="B175" s="196"/>
      <c r="C175" s="196"/>
      <c r="D175" s="196"/>
      <c r="E175" s="196"/>
      <c r="F175" s="196"/>
      <c r="G175" s="197"/>
    </row>
    <row r="176" spans="1:7" ht="16.5" x14ac:dyDescent="0.25">
      <c r="A176" s="10" t="s">
        <v>130</v>
      </c>
      <c r="B176" s="180"/>
      <c r="C176" s="181"/>
      <c r="D176" s="181"/>
      <c r="E176" s="181"/>
      <c r="F176" s="181"/>
      <c r="G176" s="182"/>
    </row>
    <row r="177" spans="1:7" ht="16.5" x14ac:dyDescent="0.25">
      <c r="A177" s="10" t="s">
        <v>129</v>
      </c>
      <c r="B177" s="189"/>
      <c r="C177" s="190"/>
      <c r="D177" s="190"/>
      <c r="E177" s="190"/>
      <c r="F177" s="190"/>
      <c r="G177" s="191"/>
    </row>
    <row r="178" spans="1:7" s="34" customFormat="1" ht="16.5" customHeight="1" x14ac:dyDescent="0.25">
      <c r="A178" s="195" t="str">
        <f>A110</f>
        <v>Porcentaje de atención de procedimientos de sanción a proveedores, licitantes y contratistas</v>
      </c>
      <c r="B178" s="196"/>
      <c r="C178" s="196"/>
      <c r="D178" s="196"/>
      <c r="E178" s="196"/>
      <c r="F178" s="196"/>
      <c r="G178" s="197"/>
    </row>
    <row r="179" spans="1:7" ht="16.5" x14ac:dyDescent="0.25">
      <c r="A179" s="10" t="s">
        <v>130</v>
      </c>
      <c r="B179" s="180"/>
      <c r="C179" s="181"/>
      <c r="D179" s="181"/>
      <c r="E179" s="181"/>
      <c r="F179" s="181"/>
      <c r="G179" s="182"/>
    </row>
    <row r="180" spans="1:7" ht="16.5" x14ac:dyDescent="0.25">
      <c r="A180" s="10" t="s">
        <v>129</v>
      </c>
      <c r="B180" s="189"/>
      <c r="C180" s="190"/>
      <c r="D180" s="190"/>
      <c r="E180" s="190"/>
      <c r="F180" s="190"/>
      <c r="G180" s="191"/>
    </row>
    <row r="181" spans="1:7" s="34" customFormat="1" ht="16.5" customHeight="1" x14ac:dyDescent="0.25">
      <c r="A181" s="195" t="str">
        <f>A116</f>
        <v>Porcentaje de atención de inconformidades e intervenciones de oficio</v>
      </c>
      <c r="B181" s="196"/>
      <c r="C181" s="196"/>
      <c r="D181" s="196"/>
      <c r="E181" s="196"/>
      <c r="F181" s="196"/>
      <c r="G181" s="197"/>
    </row>
    <row r="182" spans="1:7" ht="16.5" x14ac:dyDescent="0.25">
      <c r="A182" s="10" t="s">
        <v>130</v>
      </c>
      <c r="B182" s="180"/>
      <c r="C182" s="181"/>
      <c r="D182" s="181"/>
      <c r="E182" s="181"/>
      <c r="F182" s="181"/>
      <c r="G182" s="182"/>
    </row>
    <row r="183" spans="1:7" ht="16.5" x14ac:dyDescent="0.25">
      <c r="A183" s="10" t="s">
        <v>129</v>
      </c>
      <c r="B183" s="189"/>
      <c r="C183" s="190"/>
      <c r="D183" s="190"/>
      <c r="E183" s="190"/>
      <c r="F183" s="190"/>
      <c r="G183" s="191"/>
    </row>
    <row r="184" spans="1:7" s="34" customFormat="1" ht="16.5" customHeight="1" x14ac:dyDescent="0.25">
      <c r="A184" s="195" t="str">
        <f>A122</f>
        <v>Porcentaje de participación en las sesiones de los órganos colegiados.</v>
      </c>
      <c r="B184" s="196"/>
      <c r="C184" s="196"/>
      <c r="D184" s="196"/>
      <c r="E184" s="196"/>
      <c r="F184" s="196"/>
      <c r="G184" s="197"/>
    </row>
    <row r="185" spans="1:7" ht="16.5" x14ac:dyDescent="0.25">
      <c r="A185" s="10" t="s">
        <v>130</v>
      </c>
      <c r="B185" s="180" t="s">
        <v>1234</v>
      </c>
      <c r="C185" s="181"/>
      <c r="D185" s="181"/>
      <c r="E185" s="181"/>
      <c r="F185" s="181"/>
      <c r="G185" s="182"/>
    </row>
    <row r="186" spans="1:7" ht="16.5" x14ac:dyDescent="0.25">
      <c r="A186" s="10" t="s">
        <v>129</v>
      </c>
      <c r="B186" s="189"/>
      <c r="C186" s="190"/>
      <c r="D186" s="190"/>
      <c r="E186" s="190"/>
      <c r="F186" s="190"/>
      <c r="G186" s="191"/>
    </row>
    <row r="187" spans="1:7" s="34" customFormat="1" ht="16.5" customHeight="1" x14ac:dyDescent="0.25">
      <c r="A187" s="195" t="str">
        <f>A128</f>
        <v>Porcentaje de verificación de la evolución patrimonial de los servidores públicos del Instituto.</v>
      </c>
      <c r="B187" s="196"/>
      <c r="C187" s="196"/>
      <c r="D187" s="196"/>
      <c r="E187" s="196"/>
      <c r="F187" s="196"/>
      <c r="G187" s="197"/>
    </row>
    <row r="188" spans="1:7" ht="16.5" x14ac:dyDescent="0.25">
      <c r="A188" s="10" t="s">
        <v>130</v>
      </c>
      <c r="B188" s="180"/>
      <c r="C188" s="181"/>
      <c r="D188" s="181"/>
      <c r="E188" s="181"/>
      <c r="F188" s="181"/>
      <c r="G188" s="182"/>
    </row>
    <row r="189" spans="1:7" ht="16.5" x14ac:dyDescent="0.25">
      <c r="A189" s="10" t="s">
        <v>129</v>
      </c>
      <c r="B189" s="189"/>
      <c r="C189" s="190"/>
      <c r="D189" s="190"/>
      <c r="E189" s="190"/>
      <c r="F189" s="190"/>
      <c r="G189" s="191"/>
    </row>
    <row r="190" spans="1:7" s="34" customFormat="1" ht="16.5" customHeight="1" x14ac:dyDescent="0.25">
      <c r="A190" s="195" t="str">
        <f>A134</f>
        <v xml:space="preserve">Porcentaje de participación en los actos de entrega-recepción por inicio o conclusión de encargo de los servidores públicos que correspondan. </v>
      </c>
      <c r="B190" s="196"/>
      <c r="C190" s="196"/>
      <c r="D190" s="196"/>
      <c r="E190" s="196"/>
      <c r="F190" s="196"/>
      <c r="G190" s="197"/>
    </row>
    <row r="191" spans="1:7" ht="16.5" x14ac:dyDescent="0.25">
      <c r="A191" s="10" t="s">
        <v>130</v>
      </c>
      <c r="B191" s="180"/>
      <c r="C191" s="181"/>
      <c r="D191" s="181"/>
      <c r="E191" s="181"/>
      <c r="F191" s="181"/>
      <c r="G191" s="182"/>
    </row>
    <row r="192" spans="1:7" ht="16.5" x14ac:dyDescent="0.25">
      <c r="A192" s="10" t="s">
        <v>129</v>
      </c>
      <c r="B192" s="189"/>
      <c r="C192" s="190"/>
      <c r="D192" s="190"/>
      <c r="E192" s="190"/>
      <c r="F192" s="190"/>
      <c r="G192" s="191"/>
    </row>
    <row r="193" spans="1:7" s="34" customFormat="1" ht="16.5" customHeight="1" x14ac:dyDescent="0.25">
      <c r="A193" s="195" t="str">
        <f>A140</f>
        <v>Porcentaje de avance en la rendición de informes trimestrales  al Comisionado Presidente del avance en la ejecución del Programa Anual de Auditorías del OIC</v>
      </c>
      <c r="B193" s="196"/>
      <c r="C193" s="196"/>
      <c r="D193" s="196"/>
      <c r="E193" s="196"/>
      <c r="F193" s="196"/>
      <c r="G193" s="197"/>
    </row>
    <row r="194" spans="1:7" ht="16.5" x14ac:dyDescent="0.25">
      <c r="A194" s="10" t="s">
        <v>130</v>
      </c>
      <c r="B194" s="180"/>
      <c r="C194" s="181"/>
      <c r="D194" s="181"/>
      <c r="E194" s="181"/>
      <c r="F194" s="181"/>
      <c r="G194" s="182"/>
    </row>
    <row r="195" spans="1:7" ht="16.5" x14ac:dyDescent="0.25">
      <c r="A195" s="10" t="s">
        <v>129</v>
      </c>
      <c r="B195" s="189"/>
      <c r="C195" s="190"/>
      <c r="D195" s="190"/>
      <c r="E195" s="190"/>
      <c r="F195" s="190"/>
      <c r="G195" s="191"/>
    </row>
    <row r="196" spans="1:7" s="34" customFormat="1" x14ac:dyDescent="0.25">
      <c r="A196" s="251"/>
      <c r="B196" s="251"/>
      <c r="C196" s="251"/>
      <c r="D196" s="251"/>
      <c r="E196" s="251"/>
      <c r="F196" s="251"/>
      <c r="G196" s="251"/>
    </row>
    <row r="197" spans="1:7" s="34" customFormat="1" ht="16.5" x14ac:dyDescent="0.25">
      <c r="A197" s="224" t="s">
        <v>35</v>
      </c>
      <c r="B197" s="225"/>
      <c r="C197" s="225"/>
      <c r="D197" s="225"/>
      <c r="E197" s="225"/>
      <c r="F197" s="225"/>
      <c r="G197" s="226"/>
    </row>
    <row r="198" spans="1:7" s="34" customFormat="1" ht="16.5" customHeight="1" x14ac:dyDescent="0.25">
      <c r="A198" s="195" t="str">
        <f>A142</f>
        <v xml:space="preserve">Índice de Gestión para Resultados con enfoque de derechos humanos y perspectiva de género (IGpR) </v>
      </c>
      <c r="B198" s="196"/>
      <c r="C198" s="196"/>
      <c r="D198" s="196"/>
      <c r="E198" s="196"/>
      <c r="F198" s="196"/>
      <c r="G198" s="197"/>
    </row>
    <row r="199" spans="1:7" s="34" customFormat="1" ht="33" x14ac:dyDescent="0.25">
      <c r="A199" s="37" t="s">
        <v>30</v>
      </c>
      <c r="B199" s="291"/>
      <c r="C199" s="291"/>
      <c r="D199" s="291"/>
      <c r="E199" s="291"/>
      <c r="F199" s="291"/>
      <c r="G199" s="291"/>
    </row>
    <row r="200" spans="1:7" s="34" customFormat="1" ht="33" x14ac:dyDescent="0.25">
      <c r="A200" s="37" t="s">
        <v>31</v>
      </c>
      <c r="B200" s="291"/>
      <c r="C200" s="291"/>
      <c r="D200" s="291"/>
      <c r="E200" s="291"/>
      <c r="F200" s="291"/>
      <c r="G200" s="291"/>
    </row>
    <row r="201" spans="1:7" s="34" customFormat="1" ht="16.5" x14ac:dyDescent="0.25">
      <c r="A201" s="37" t="s">
        <v>32</v>
      </c>
      <c r="B201" s="268"/>
      <c r="C201" s="268"/>
      <c r="D201" s="268"/>
      <c r="E201" s="268"/>
      <c r="F201" s="268"/>
      <c r="G201" s="268"/>
    </row>
    <row r="202" spans="1:7" s="34" customFormat="1" ht="16.5" customHeight="1" x14ac:dyDescent="0.25">
      <c r="A202" s="195" t="str">
        <f>A145</f>
        <v>Índice de efectividad de los procesos del Órgano Interno de Control.</v>
      </c>
      <c r="B202" s="196"/>
      <c r="C202" s="196"/>
      <c r="D202" s="196"/>
      <c r="E202" s="196"/>
      <c r="F202" s="196"/>
      <c r="G202" s="197"/>
    </row>
    <row r="203" spans="1:7" s="34" customFormat="1" ht="33" x14ac:dyDescent="0.25">
      <c r="A203" s="37" t="s">
        <v>30</v>
      </c>
      <c r="B203" s="291"/>
      <c r="C203" s="291"/>
      <c r="D203" s="291"/>
      <c r="E203" s="291"/>
      <c r="F203" s="291"/>
      <c r="G203" s="291"/>
    </row>
    <row r="204" spans="1:7" s="34" customFormat="1" ht="33" x14ac:dyDescent="0.25">
      <c r="A204" s="37" t="s">
        <v>31</v>
      </c>
      <c r="B204" s="291"/>
      <c r="C204" s="291"/>
      <c r="D204" s="291"/>
      <c r="E204" s="291"/>
      <c r="F204" s="291"/>
      <c r="G204" s="291"/>
    </row>
    <row r="205" spans="1:7" s="34" customFormat="1" ht="16.5" x14ac:dyDescent="0.25">
      <c r="A205" s="37" t="s">
        <v>32</v>
      </c>
      <c r="B205" s="268"/>
      <c r="C205" s="268"/>
      <c r="D205" s="268"/>
      <c r="E205" s="268"/>
      <c r="F205" s="268"/>
      <c r="G205" s="268"/>
    </row>
    <row r="206" spans="1:7" s="34" customFormat="1" ht="16.5" customHeight="1" x14ac:dyDescent="0.25">
      <c r="A206" s="195" t="str">
        <f>A148</f>
        <v>Porcentaje de recursos auditados.</v>
      </c>
      <c r="B206" s="196"/>
      <c r="C206" s="196"/>
      <c r="D206" s="196"/>
      <c r="E206" s="196"/>
      <c r="F206" s="196"/>
      <c r="G206" s="197"/>
    </row>
    <row r="207" spans="1:7" s="34" customFormat="1" ht="33" x14ac:dyDescent="0.25">
      <c r="A207" s="37" t="s">
        <v>30</v>
      </c>
      <c r="B207" s="291"/>
      <c r="C207" s="291"/>
      <c r="D207" s="291"/>
      <c r="E207" s="291"/>
      <c r="F207" s="291"/>
      <c r="G207" s="291"/>
    </row>
    <row r="208" spans="1:7" s="34" customFormat="1" ht="33" x14ac:dyDescent="0.25">
      <c r="A208" s="37" t="s">
        <v>31</v>
      </c>
      <c r="B208" s="291"/>
      <c r="C208" s="291"/>
      <c r="D208" s="291"/>
      <c r="E208" s="291"/>
      <c r="F208" s="291"/>
      <c r="G208" s="291"/>
    </row>
    <row r="209" spans="1:7" s="34" customFormat="1" ht="16.5" x14ac:dyDescent="0.25">
      <c r="A209" s="37" t="s">
        <v>32</v>
      </c>
      <c r="B209" s="268"/>
      <c r="C209" s="268"/>
      <c r="D209" s="268"/>
      <c r="E209" s="268"/>
      <c r="F209" s="268"/>
      <c r="G209" s="268"/>
    </row>
    <row r="210" spans="1:7" s="34" customFormat="1" ht="16.5" customHeight="1" x14ac:dyDescent="0.25">
      <c r="A210" s="195" t="str">
        <f>A151</f>
        <v>Variación porcentual del número de observaciones emitidas.</v>
      </c>
      <c r="B210" s="196"/>
      <c r="C210" s="196"/>
      <c r="D210" s="196"/>
      <c r="E210" s="196"/>
      <c r="F210" s="196"/>
      <c r="G210" s="197"/>
    </row>
    <row r="211" spans="1:7" ht="33" x14ac:dyDescent="0.25">
      <c r="A211" s="37" t="s">
        <v>30</v>
      </c>
      <c r="B211" s="291"/>
      <c r="C211" s="291"/>
      <c r="D211" s="291"/>
      <c r="E211" s="291"/>
      <c r="F211" s="291"/>
      <c r="G211" s="291"/>
    </row>
    <row r="212" spans="1:7" ht="33" x14ac:dyDescent="0.25">
      <c r="A212" s="37" t="s">
        <v>31</v>
      </c>
      <c r="B212" s="291"/>
      <c r="C212" s="291"/>
      <c r="D212" s="291"/>
      <c r="E212" s="291"/>
      <c r="F212" s="291"/>
      <c r="G212" s="291"/>
    </row>
    <row r="213" spans="1:7" ht="16.5" x14ac:dyDescent="0.25">
      <c r="A213" s="37" t="s">
        <v>32</v>
      </c>
      <c r="B213" s="268"/>
      <c r="C213" s="268"/>
      <c r="D213" s="268"/>
      <c r="E213" s="268"/>
      <c r="F213" s="268"/>
      <c r="G213" s="268"/>
    </row>
    <row r="214" spans="1:7" ht="16.5" x14ac:dyDescent="0.25">
      <c r="A214" s="195" t="str">
        <f>A154</f>
        <v>Porcentaje de procedimientos disciplinarios iniciados</v>
      </c>
      <c r="B214" s="196"/>
      <c r="C214" s="196"/>
      <c r="D214" s="196"/>
      <c r="E214" s="196"/>
      <c r="F214" s="196"/>
      <c r="G214" s="197"/>
    </row>
    <row r="215" spans="1:7" ht="33" x14ac:dyDescent="0.25">
      <c r="A215" s="37" t="s">
        <v>30</v>
      </c>
      <c r="B215" s="291"/>
      <c r="C215" s="291"/>
      <c r="D215" s="291"/>
      <c r="E215" s="291"/>
      <c r="F215" s="291"/>
      <c r="G215" s="291"/>
    </row>
    <row r="216" spans="1:7" ht="33" x14ac:dyDescent="0.25">
      <c r="A216" s="37" t="s">
        <v>31</v>
      </c>
      <c r="B216" s="291"/>
      <c r="C216" s="291"/>
      <c r="D216" s="291"/>
      <c r="E216" s="291"/>
      <c r="F216" s="291"/>
      <c r="G216" s="291"/>
    </row>
    <row r="217" spans="1:7" ht="16.5" x14ac:dyDescent="0.25">
      <c r="A217" s="37" t="s">
        <v>32</v>
      </c>
      <c r="B217" s="268"/>
      <c r="C217" s="268"/>
      <c r="D217" s="268"/>
      <c r="E217" s="268"/>
      <c r="F217" s="268"/>
      <c r="G217" s="268"/>
    </row>
    <row r="218" spans="1:7" ht="16.5" x14ac:dyDescent="0.25">
      <c r="A218" s="195" t="str">
        <f>A157</f>
        <v>Porcentaje de procedimientos de contratación declarados nulos</v>
      </c>
      <c r="B218" s="196"/>
      <c r="C218" s="196"/>
      <c r="D218" s="196"/>
      <c r="E218" s="196"/>
      <c r="F218" s="196"/>
      <c r="G218" s="197"/>
    </row>
    <row r="219" spans="1:7" ht="33" x14ac:dyDescent="0.25">
      <c r="A219" s="37" t="s">
        <v>30</v>
      </c>
      <c r="B219" s="291"/>
      <c r="C219" s="291"/>
      <c r="D219" s="291"/>
      <c r="E219" s="291"/>
      <c r="F219" s="291"/>
      <c r="G219" s="291"/>
    </row>
    <row r="220" spans="1:7" ht="33" x14ac:dyDescent="0.25">
      <c r="A220" s="37" t="s">
        <v>31</v>
      </c>
      <c r="B220" s="291"/>
      <c r="C220" s="291"/>
      <c r="D220" s="291"/>
      <c r="E220" s="291"/>
      <c r="F220" s="291"/>
      <c r="G220" s="291"/>
    </row>
    <row r="221" spans="1:7" ht="16.5" x14ac:dyDescent="0.25">
      <c r="A221" s="37" t="s">
        <v>32</v>
      </c>
      <c r="B221" s="268"/>
      <c r="C221" s="268"/>
      <c r="D221" s="268"/>
      <c r="E221" s="268"/>
      <c r="F221" s="268"/>
      <c r="G221" s="268"/>
    </row>
    <row r="222" spans="1:7" ht="16.5" customHeight="1" x14ac:dyDescent="0.25">
      <c r="A222" s="195" t="str">
        <f>A160</f>
        <v>Variación porcentual de observaciones preventivas emitidas en órganos colegiados  respecto al periodo inmediato anterior</v>
      </c>
      <c r="B222" s="196"/>
      <c r="C222" s="196"/>
      <c r="D222" s="196"/>
      <c r="E222" s="196"/>
      <c r="F222" s="196"/>
      <c r="G222" s="197"/>
    </row>
    <row r="223" spans="1:7" ht="33.950000000000003" customHeight="1" x14ac:dyDescent="0.25">
      <c r="A223" s="37" t="s">
        <v>30</v>
      </c>
      <c r="B223" s="291" t="s">
        <v>1188</v>
      </c>
      <c r="C223" s="291"/>
      <c r="D223" s="291"/>
      <c r="E223" s="291"/>
      <c r="F223" s="291"/>
      <c r="G223" s="291"/>
    </row>
    <row r="224" spans="1:7" ht="33" x14ac:dyDescent="0.25">
      <c r="A224" s="37" t="s">
        <v>31</v>
      </c>
      <c r="B224" s="291" t="s">
        <v>1128</v>
      </c>
      <c r="C224" s="291"/>
      <c r="D224" s="291"/>
      <c r="E224" s="291"/>
      <c r="F224" s="291"/>
      <c r="G224" s="291"/>
    </row>
    <row r="225" spans="1:7" ht="16.5" x14ac:dyDescent="0.25">
      <c r="A225" s="37" t="s">
        <v>32</v>
      </c>
      <c r="B225" s="336" t="s">
        <v>1189</v>
      </c>
      <c r="C225" s="268"/>
      <c r="D225" s="268"/>
      <c r="E225" s="268"/>
      <c r="F225" s="268"/>
      <c r="G225" s="268"/>
    </row>
    <row r="226" spans="1:7" ht="16.5" x14ac:dyDescent="0.25">
      <c r="A226" s="195" t="str">
        <f>A163</f>
        <v>Porcentaje de avance del programa anual de auditorías.</v>
      </c>
      <c r="B226" s="196"/>
      <c r="C226" s="196"/>
      <c r="D226" s="196"/>
      <c r="E226" s="196"/>
      <c r="F226" s="196"/>
      <c r="G226" s="197"/>
    </row>
    <row r="227" spans="1:7" ht="33" x14ac:dyDescent="0.25">
      <c r="A227" s="37" t="s">
        <v>30</v>
      </c>
      <c r="B227" s="291"/>
      <c r="C227" s="291"/>
      <c r="D227" s="291"/>
      <c r="E227" s="291"/>
      <c r="F227" s="291"/>
      <c r="G227" s="291"/>
    </row>
    <row r="228" spans="1:7" ht="33" x14ac:dyDescent="0.25">
      <c r="A228" s="37" t="s">
        <v>31</v>
      </c>
      <c r="B228" s="291"/>
      <c r="C228" s="291"/>
      <c r="D228" s="291"/>
      <c r="E228" s="291"/>
      <c r="F228" s="291"/>
      <c r="G228" s="291"/>
    </row>
    <row r="229" spans="1:7" ht="16.5" x14ac:dyDescent="0.25">
      <c r="A229" s="37" t="s">
        <v>32</v>
      </c>
      <c r="B229" s="268"/>
      <c r="C229" s="268"/>
      <c r="D229" s="268"/>
      <c r="E229" s="268"/>
      <c r="F229" s="268"/>
      <c r="G229" s="268"/>
    </row>
    <row r="230" spans="1:7" ht="16.5" x14ac:dyDescent="0.25">
      <c r="A230" s="195" t="str">
        <f>A166</f>
        <v>Porcentaje de avance del programa anual de revisiones.</v>
      </c>
      <c r="B230" s="196"/>
      <c r="C230" s="196"/>
      <c r="D230" s="196"/>
      <c r="E230" s="196"/>
      <c r="F230" s="196"/>
      <c r="G230" s="197"/>
    </row>
    <row r="231" spans="1:7" ht="33" x14ac:dyDescent="0.25">
      <c r="A231" s="37" t="s">
        <v>30</v>
      </c>
      <c r="B231" s="291"/>
      <c r="C231" s="291"/>
      <c r="D231" s="291"/>
      <c r="E231" s="291"/>
      <c r="F231" s="291"/>
      <c r="G231" s="291"/>
    </row>
    <row r="232" spans="1:7" ht="33" x14ac:dyDescent="0.25">
      <c r="A232" s="37" t="s">
        <v>31</v>
      </c>
      <c r="B232" s="291"/>
      <c r="C232" s="291"/>
      <c r="D232" s="291"/>
      <c r="E232" s="291"/>
      <c r="F232" s="291"/>
      <c r="G232" s="291"/>
    </row>
    <row r="233" spans="1:7" ht="16.5" x14ac:dyDescent="0.25">
      <c r="A233" s="37" t="s">
        <v>32</v>
      </c>
      <c r="B233" s="268"/>
      <c r="C233" s="268"/>
      <c r="D233" s="268"/>
      <c r="E233" s="268"/>
      <c r="F233" s="268"/>
      <c r="G233" s="268"/>
    </row>
    <row r="234" spans="1:7" ht="16.5" customHeight="1" x14ac:dyDescent="0.25">
      <c r="A234" s="195" t="str">
        <f>A169</f>
        <v>Porcentaje de avance en el programa anual de seguimientos.</v>
      </c>
      <c r="B234" s="196"/>
      <c r="C234" s="196"/>
      <c r="D234" s="196"/>
      <c r="E234" s="196"/>
      <c r="F234" s="196"/>
      <c r="G234" s="197"/>
    </row>
    <row r="235" spans="1:7" ht="33" x14ac:dyDescent="0.25">
      <c r="A235" s="37" t="s">
        <v>30</v>
      </c>
      <c r="B235" s="291"/>
      <c r="C235" s="291"/>
      <c r="D235" s="291"/>
      <c r="E235" s="291"/>
      <c r="F235" s="291"/>
      <c r="G235" s="291"/>
    </row>
    <row r="236" spans="1:7" ht="33" x14ac:dyDescent="0.25">
      <c r="A236" s="37" t="s">
        <v>31</v>
      </c>
      <c r="B236" s="291"/>
      <c r="C236" s="291"/>
      <c r="D236" s="291"/>
      <c r="E236" s="291"/>
      <c r="F236" s="291"/>
      <c r="G236" s="291"/>
    </row>
    <row r="237" spans="1:7" ht="16.5" x14ac:dyDescent="0.25">
      <c r="A237" s="37" t="s">
        <v>32</v>
      </c>
      <c r="B237" s="268"/>
      <c r="C237" s="268"/>
      <c r="D237" s="268"/>
      <c r="E237" s="268"/>
      <c r="F237" s="268"/>
      <c r="G237" s="268"/>
    </row>
    <row r="238" spans="1:7" ht="16.5" customHeight="1" x14ac:dyDescent="0.25">
      <c r="A238" s="195" t="str">
        <f>A172</f>
        <v>Porcentaje de avance en la atención de quejas y denuncias presentadas por particulares</v>
      </c>
      <c r="B238" s="196"/>
      <c r="C238" s="196"/>
      <c r="D238" s="196"/>
      <c r="E238" s="196"/>
      <c r="F238" s="196"/>
      <c r="G238" s="197"/>
    </row>
    <row r="239" spans="1:7" ht="51" customHeight="1" x14ac:dyDescent="0.25">
      <c r="A239" s="37" t="s">
        <v>30</v>
      </c>
      <c r="B239" s="291" t="s">
        <v>1190</v>
      </c>
      <c r="C239" s="291"/>
      <c r="D239" s="291"/>
      <c r="E239" s="291"/>
      <c r="F239" s="291"/>
      <c r="G239" s="291"/>
    </row>
    <row r="240" spans="1:7" ht="33" x14ac:dyDescent="0.25">
      <c r="A240" s="37" t="s">
        <v>31</v>
      </c>
      <c r="B240" s="291" t="s">
        <v>1128</v>
      </c>
      <c r="C240" s="291"/>
      <c r="D240" s="291"/>
      <c r="E240" s="291"/>
      <c r="F240" s="291"/>
      <c r="G240" s="291"/>
    </row>
    <row r="241" spans="1:7" ht="16.5" x14ac:dyDescent="0.25">
      <c r="A241" s="37" t="s">
        <v>32</v>
      </c>
      <c r="B241" s="268" t="s">
        <v>1191</v>
      </c>
      <c r="C241" s="268"/>
      <c r="D241" s="268"/>
      <c r="E241" s="268"/>
      <c r="F241" s="268"/>
      <c r="G241" s="268"/>
    </row>
    <row r="242" spans="1:7" ht="16.5" customHeight="1" x14ac:dyDescent="0.25">
      <c r="A242" s="195" t="str">
        <f>A175</f>
        <v>Porcentaje de avance en la instrucción de procedimientos disciplinarios.</v>
      </c>
      <c r="B242" s="196"/>
      <c r="C242" s="196"/>
      <c r="D242" s="196"/>
      <c r="E242" s="196"/>
      <c r="F242" s="196"/>
      <c r="G242" s="197"/>
    </row>
    <row r="243" spans="1:7" ht="33" x14ac:dyDescent="0.25">
      <c r="A243" s="37" t="s">
        <v>30</v>
      </c>
      <c r="B243" s="291"/>
      <c r="C243" s="291"/>
      <c r="D243" s="291"/>
      <c r="E243" s="291"/>
      <c r="F243" s="291"/>
      <c r="G243" s="291"/>
    </row>
    <row r="244" spans="1:7" ht="33" x14ac:dyDescent="0.25">
      <c r="A244" s="37" t="s">
        <v>31</v>
      </c>
      <c r="B244" s="291"/>
      <c r="C244" s="291"/>
      <c r="D244" s="291"/>
      <c r="E244" s="291"/>
      <c r="F244" s="291"/>
      <c r="G244" s="291"/>
    </row>
    <row r="245" spans="1:7" ht="16.5" x14ac:dyDescent="0.25">
      <c r="A245" s="37" t="s">
        <v>32</v>
      </c>
      <c r="B245" s="268"/>
      <c r="C245" s="268"/>
      <c r="D245" s="268"/>
      <c r="E245" s="268"/>
      <c r="F245" s="268"/>
      <c r="G245" s="268"/>
    </row>
    <row r="246" spans="1:7" ht="16.5" customHeight="1" x14ac:dyDescent="0.25">
      <c r="A246" s="195" t="str">
        <f>A178</f>
        <v>Porcentaje de atención de procedimientos de sanción a proveedores, licitantes y contratistas</v>
      </c>
      <c r="B246" s="196"/>
      <c r="C246" s="196"/>
      <c r="D246" s="196"/>
      <c r="E246" s="196"/>
      <c r="F246" s="196"/>
      <c r="G246" s="197"/>
    </row>
    <row r="247" spans="1:7" ht="33.950000000000003" customHeight="1" x14ac:dyDescent="0.25">
      <c r="A247" s="37" t="s">
        <v>30</v>
      </c>
      <c r="B247" s="291" t="s">
        <v>1193</v>
      </c>
      <c r="C247" s="291"/>
      <c r="D247" s="291"/>
      <c r="E247" s="291"/>
      <c r="F247" s="291"/>
      <c r="G247" s="291"/>
    </row>
    <row r="248" spans="1:7" ht="33" x14ac:dyDescent="0.25">
      <c r="A248" s="37" t="s">
        <v>31</v>
      </c>
      <c r="B248" s="291" t="s">
        <v>1128</v>
      </c>
      <c r="C248" s="291"/>
      <c r="D248" s="291"/>
      <c r="E248" s="291"/>
      <c r="F248" s="291"/>
      <c r="G248" s="291"/>
    </row>
    <row r="249" spans="1:7" ht="16.5" x14ac:dyDescent="0.25">
      <c r="A249" s="37" t="s">
        <v>32</v>
      </c>
      <c r="B249" s="268" t="s">
        <v>1192</v>
      </c>
      <c r="C249" s="268"/>
      <c r="D249" s="268"/>
      <c r="E249" s="268"/>
      <c r="F249" s="268"/>
      <c r="G249" s="268"/>
    </row>
    <row r="250" spans="1:7" ht="16.5" customHeight="1" x14ac:dyDescent="0.25">
      <c r="A250" s="195" t="str">
        <f>A181</f>
        <v>Porcentaje de atención de inconformidades e intervenciones de oficio</v>
      </c>
      <c r="B250" s="196"/>
      <c r="C250" s="196"/>
      <c r="D250" s="196"/>
      <c r="E250" s="196"/>
      <c r="F250" s="196"/>
      <c r="G250" s="197"/>
    </row>
    <row r="251" spans="1:7" ht="51" customHeight="1" x14ac:dyDescent="0.25">
      <c r="A251" s="37" t="s">
        <v>30</v>
      </c>
      <c r="B251" s="291" t="s">
        <v>1194</v>
      </c>
      <c r="C251" s="291"/>
      <c r="D251" s="291"/>
      <c r="E251" s="291"/>
      <c r="F251" s="291"/>
      <c r="G251" s="291"/>
    </row>
    <row r="252" spans="1:7" ht="33" x14ac:dyDescent="0.25">
      <c r="A252" s="37" t="s">
        <v>31</v>
      </c>
      <c r="B252" s="291" t="s">
        <v>1128</v>
      </c>
      <c r="C252" s="291"/>
      <c r="D252" s="291"/>
      <c r="E252" s="291"/>
      <c r="F252" s="291"/>
      <c r="G252" s="291"/>
    </row>
    <row r="253" spans="1:7" ht="16.5" x14ac:dyDescent="0.25">
      <c r="A253" s="37" t="s">
        <v>32</v>
      </c>
      <c r="B253" s="268" t="s">
        <v>1195</v>
      </c>
      <c r="C253" s="268"/>
      <c r="D253" s="268"/>
      <c r="E253" s="268"/>
      <c r="F253" s="268"/>
      <c r="G253" s="268"/>
    </row>
    <row r="254" spans="1:7" ht="16.5" customHeight="1" x14ac:dyDescent="0.25">
      <c r="A254" s="195" t="str">
        <f>A184</f>
        <v>Porcentaje de participación en las sesiones de los órganos colegiados.</v>
      </c>
      <c r="B254" s="196"/>
      <c r="C254" s="196"/>
      <c r="D254" s="196"/>
      <c r="E254" s="196"/>
      <c r="F254" s="196"/>
      <c r="G254" s="197"/>
    </row>
    <row r="255" spans="1:7" ht="33" x14ac:dyDescent="0.25">
      <c r="A255" s="37" t="s">
        <v>30</v>
      </c>
      <c r="B255" s="291"/>
      <c r="C255" s="291"/>
      <c r="D255" s="291"/>
      <c r="E255" s="291"/>
      <c r="F255" s="291"/>
      <c r="G255" s="291"/>
    </row>
    <row r="256" spans="1:7" ht="33" x14ac:dyDescent="0.25">
      <c r="A256" s="37" t="s">
        <v>31</v>
      </c>
      <c r="B256" s="291"/>
      <c r="C256" s="291"/>
      <c r="D256" s="291"/>
      <c r="E256" s="291"/>
      <c r="F256" s="291"/>
      <c r="G256" s="291"/>
    </row>
    <row r="257" spans="1:7" ht="16.5" x14ac:dyDescent="0.25">
      <c r="A257" s="37" t="s">
        <v>32</v>
      </c>
      <c r="B257" s="268"/>
      <c r="C257" s="268"/>
      <c r="D257" s="268"/>
      <c r="E257" s="268"/>
      <c r="F257" s="268"/>
      <c r="G257" s="268"/>
    </row>
    <row r="258" spans="1:7" ht="16.5" customHeight="1" x14ac:dyDescent="0.25">
      <c r="A258" s="195" t="str">
        <f>A187</f>
        <v>Porcentaje de verificación de la evolución patrimonial de los servidores públicos del Instituto.</v>
      </c>
      <c r="B258" s="196"/>
      <c r="C258" s="196"/>
      <c r="D258" s="196"/>
      <c r="E258" s="196"/>
      <c r="F258" s="196"/>
      <c r="G258" s="197"/>
    </row>
    <row r="259" spans="1:7" ht="33" x14ac:dyDescent="0.25">
      <c r="A259" s="37" t="s">
        <v>30</v>
      </c>
      <c r="B259" s="291"/>
      <c r="C259" s="291"/>
      <c r="D259" s="291"/>
      <c r="E259" s="291"/>
      <c r="F259" s="291"/>
      <c r="G259" s="291"/>
    </row>
    <row r="260" spans="1:7" ht="33" x14ac:dyDescent="0.25">
      <c r="A260" s="37" t="s">
        <v>31</v>
      </c>
      <c r="B260" s="291"/>
      <c r="C260" s="291"/>
      <c r="D260" s="291"/>
      <c r="E260" s="291"/>
      <c r="F260" s="291"/>
      <c r="G260" s="291"/>
    </row>
    <row r="261" spans="1:7" ht="16.5" x14ac:dyDescent="0.25">
      <c r="A261" s="37" t="s">
        <v>32</v>
      </c>
      <c r="B261" s="268"/>
      <c r="C261" s="268"/>
      <c r="D261" s="268"/>
      <c r="E261" s="268"/>
      <c r="F261" s="268"/>
      <c r="G261" s="268"/>
    </row>
    <row r="262" spans="1:7" ht="16.5" customHeight="1" x14ac:dyDescent="0.25">
      <c r="A262" s="195" t="str">
        <f>A190</f>
        <v xml:space="preserve">Porcentaje de participación en los actos de entrega-recepción por inicio o conclusión de encargo de los servidores públicos que correspondan. </v>
      </c>
      <c r="B262" s="196"/>
      <c r="C262" s="196"/>
      <c r="D262" s="196"/>
      <c r="E262" s="196"/>
      <c r="F262" s="196"/>
      <c r="G262" s="197"/>
    </row>
    <row r="263" spans="1:7" ht="33" x14ac:dyDescent="0.25">
      <c r="A263" s="37" t="s">
        <v>30</v>
      </c>
      <c r="B263" s="291"/>
      <c r="C263" s="291"/>
      <c r="D263" s="291"/>
      <c r="E263" s="291"/>
      <c r="F263" s="291"/>
      <c r="G263" s="291"/>
    </row>
    <row r="264" spans="1:7" ht="33" x14ac:dyDescent="0.25">
      <c r="A264" s="37" t="s">
        <v>31</v>
      </c>
      <c r="B264" s="291"/>
      <c r="C264" s="291"/>
      <c r="D264" s="291"/>
      <c r="E264" s="291"/>
      <c r="F264" s="291"/>
      <c r="G264" s="291"/>
    </row>
    <row r="265" spans="1:7" ht="16.5" x14ac:dyDescent="0.25">
      <c r="A265" s="37" t="s">
        <v>32</v>
      </c>
      <c r="B265" s="268"/>
      <c r="C265" s="268"/>
      <c r="D265" s="268"/>
      <c r="E265" s="268"/>
      <c r="F265" s="268"/>
      <c r="G265" s="268"/>
    </row>
    <row r="266" spans="1:7" ht="16.5" customHeight="1" x14ac:dyDescent="0.25">
      <c r="A266" s="195" t="str">
        <f>A193</f>
        <v>Porcentaje de avance en la rendición de informes trimestrales  al Comisionado Presidente del avance en la ejecución del Programa Anual de Auditorías del OIC</v>
      </c>
      <c r="B266" s="196"/>
      <c r="C266" s="196"/>
      <c r="D266" s="196"/>
      <c r="E266" s="196"/>
      <c r="F266" s="196"/>
      <c r="G266" s="197"/>
    </row>
    <row r="267" spans="1:7" ht="33" x14ac:dyDescent="0.25">
      <c r="A267" s="37" t="s">
        <v>30</v>
      </c>
      <c r="B267" s="291"/>
      <c r="C267" s="291"/>
      <c r="D267" s="291"/>
      <c r="E267" s="291"/>
      <c r="F267" s="291"/>
      <c r="G267" s="291"/>
    </row>
    <row r="268" spans="1:7" ht="33" x14ac:dyDescent="0.25">
      <c r="A268" s="37" t="s">
        <v>31</v>
      </c>
      <c r="B268" s="291"/>
      <c r="C268" s="291"/>
      <c r="D268" s="291"/>
      <c r="E268" s="291"/>
      <c r="F268" s="291"/>
      <c r="G268" s="291"/>
    </row>
    <row r="269" spans="1:7" ht="16.5" x14ac:dyDescent="0.25">
      <c r="A269" s="37" t="s">
        <v>32</v>
      </c>
      <c r="B269" s="268"/>
      <c r="C269" s="268"/>
      <c r="D269" s="268"/>
      <c r="E269" s="268"/>
      <c r="F269" s="268"/>
      <c r="G269" s="268"/>
    </row>
    <row r="270" spans="1:7" x14ac:dyDescent="0.25">
      <c r="A270" s="251"/>
      <c r="B270" s="251"/>
      <c r="C270" s="251"/>
      <c r="D270" s="251"/>
      <c r="E270" s="251"/>
      <c r="F270" s="251"/>
      <c r="G270" s="251"/>
    </row>
  </sheetData>
  <mergeCells count="268">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3:G163"/>
    <mergeCell ref="B164:G164"/>
    <mergeCell ref="B165:G165"/>
    <mergeCell ref="A154:G154"/>
    <mergeCell ref="B155:G155"/>
    <mergeCell ref="B156:G156"/>
    <mergeCell ref="A157:G157"/>
    <mergeCell ref="B158:G158"/>
    <mergeCell ref="B159:G159"/>
    <mergeCell ref="A117:A121"/>
    <mergeCell ref="B117:B121"/>
    <mergeCell ref="C117:C121"/>
    <mergeCell ref="D117:D121"/>
    <mergeCell ref="E117:E121"/>
    <mergeCell ref="A141:G141"/>
    <mergeCell ref="A105:A109"/>
    <mergeCell ref="B105:B109"/>
    <mergeCell ref="C105:C109"/>
    <mergeCell ref="D105:D109"/>
    <mergeCell ref="E105:E109"/>
    <mergeCell ref="A111:A115"/>
    <mergeCell ref="B111:B115"/>
    <mergeCell ref="C111:C115"/>
    <mergeCell ref="D111:D115"/>
    <mergeCell ref="E111:E115"/>
    <mergeCell ref="A123:A127"/>
    <mergeCell ref="B123:B127"/>
    <mergeCell ref="C123:C127"/>
    <mergeCell ref="D123:D127"/>
    <mergeCell ref="E123:E127"/>
    <mergeCell ref="A129:A133"/>
    <mergeCell ref="B129:B133"/>
    <mergeCell ref="C129:C133"/>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D1:G1"/>
    <mergeCell ref="A2:G2"/>
    <mergeCell ref="A3:G3"/>
    <mergeCell ref="A4:C4"/>
    <mergeCell ref="D4:G4"/>
    <mergeCell ref="A8:G8"/>
    <mergeCell ref="A9:G9"/>
    <mergeCell ref="A10:G10"/>
    <mergeCell ref="A1:C1"/>
    <mergeCell ref="D129:D133"/>
    <mergeCell ref="E129:E133"/>
    <mergeCell ref="A135:A139"/>
    <mergeCell ref="B135:B139"/>
    <mergeCell ref="C135:C139"/>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499984740745262"/>
    <pageSetUpPr fitToPage="1"/>
  </sheetPr>
  <dimension ref="A2:F20"/>
  <sheetViews>
    <sheetView showGridLines="0" zoomScale="80" zoomScaleNormal="80" workbookViewId="0"/>
  </sheetViews>
  <sheetFormatPr baseColWidth="10" defaultRowHeight="15.75" x14ac:dyDescent="0.25"/>
  <cols>
    <col min="1" max="2" width="45.7109375" style="15" bestFit="1" customWidth="1"/>
    <col min="3" max="3" width="39.140625" style="15" customWidth="1"/>
    <col min="4" max="4" width="40.140625" style="15" customWidth="1"/>
    <col min="5" max="5" width="29.28515625" style="15" customWidth="1"/>
    <col min="6" max="6" width="17.85546875" style="15" customWidth="1"/>
    <col min="7" max="16384" width="11.42578125" style="15"/>
  </cols>
  <sheetData>
    <row r="2" spans="1:6" ht="26.25" customHeight="1" x14ac:dyDescent="0.25">
      <c r="A2" s="176" t="s">
        <v>71</v>
      </c>
      <c r="B2" s="176"/>
      <c r="C2" s="177" t="str">
        <f>'Caratula INAI'!C2:F3</f>
        <v>TERCER INFORME TRIMESTRAL 2018</v>
      </c>
      <c r="D2" s="177"/>
      <c r="E2" s="177"/>
      <c r="F2" s="177"/>
    </row>
    <row r="3" spans="1:6" ht="26.25" customHeight="1" thickBot="1" x14ac:dyDescent="0.3">
      <c r="A3" s="176"/>
      <c r="B3" s="176"/>
      <c r="C3" s="178"/>
      <c r="D3" s="178"/>
      <c r="E3" s="178"/>
      <c r="F3" s="178"/>
    </row>
    <row r="4" spans="1:6" ht="16.5" thickTop="1" x14ac:dyDescent="0.25"/>
    <row r="5" spans="1:6" hidden="1" x14ac:dyDescent="0.25"/>
    <row r="6" spans="1:6" hidden="1" x14ac:dyDescent="0.25"/>
    <row r="8" spans="1:6" ht="20.25" customHeight="1" x14ac:dyDescent="0.25">
      <c r="A8" s="168" t="s">
        <v>1222</v>
      </c>
      <c r="B8" s="169"/>
      <c r="C8" s="169"/>
      <c r="D8" s="169"/>
      <c r="E8" s="169"/>
      <c r="F8" s="169"/>
    </row>
    <row r="9" spans="1:6" ht="20.25" customHeight="1" x14ac:dyDescent="0.25">
      <c r="A9" s="169"/>
      <c r="B9" s="169"/>
      <c r="C9" s="169"/>
      <c r="D9" s="169"/>
      <c r="E9" s="169"/>
      <c r="F9" s="169"/>
    </row>
    <row r="10" spans="1:6" ht="20.25" customHeight="1" x14ac:dyDescent="0.25">
      <c r="A10" s="169"/>
      <c r="B10" s="169"/>
      <c r="C10" s="169"/>
      <c r="D10" s="169"/>
      <c r="E10" s="169"/>
      <c r="F10" s="169"/>
    </row>
    <row r="11" spans="1:6" ht="54" customHeight="1" x14ac:dyDescent="0.25">
      <c r="A11" s="169"/>
      <c r="B11" s="169"/>
      <c r="C11" s="169"/>
      <c r="D11" s="169"/>
      <c r="E11" s="169"/>
      <c r="F11" s="169"/>
    </row>
    <row r="12" spans="1:6" hidden="1" x14ac:dyDescent="0.25"/>
    <row r="13" spans="1:6" hidden="1" x14ac:dyDescent="0.25"/>
    <row r="14" spans="1:6" s="16" customFormat="1" ht="32.25" customHeight="1" x14ac:dyDescent="0.25">
      <c r="B14" s="163" t="s">
        <v>75</v>
      </c>
      <c r="C14" s="163"/>
      <c r="D14" s="163"/>
      <c r="E14" s="163"/>
    </row>
    <row r="15" spans="1:6" s="16" customFormat="1" ht="3.75" customHeight="1" x14ac:dyDescent="0.25">
      <c r="A15" s="17"/>
      <c r="B15" s="17"/>
      <c r="C15" s="17"/>
      <c r="D15" s="17"/>
      <c r="E15" s="17"/>
    </row>
    <row r="16" spans="1:6" s="16" customFormat="1" ht="19.5" x14ac:dyDescent="0.25">
      <c r="A16" s="15"/>
      <c r="B16" s="14" t="s">
        <v>11</v>
      </c>
      <c r="C16" s="14" t="s">
        <v>12</v>
      </c>
      <c r="D16" s="14" t="s">
        <v>13</v>
      </c>
      <c r="E16" s="14" t="s">
        <v>85</v>
      </c>
    </row>
    <row r="17" spans="1:5" s="16" customFormat="1" ht="19.5" x14ac:dyDescent="0.25">
      <c r="A17" s="15"/>
      <c r="B17" s="14" t="s">
        <v>15</v>
      </c>
      <c r="C17" s="14" t="s">
        <v>15</v>
      </c>
      <c r="D17" s="14" t="s">
        <v>15</v>
      </c>
      <c r="E17" s="14" t="s">
        <v>76</v>
      </c>
    </row>
    <row r="18" spans="1:5" s="16" customFormat="1" ht="8.25" customHeight="1" x14ac:dyDescent="0.25">
      <c r="A18" s="15"/>
      <c r="B18" s="14"/>
      <c r="C18" s="14"/>
      <c r="D18" s="14"/>
      <c r="E18" s="14"/>
    </row>
    <row r="19" spans="1:5" s="16" customFormat="1" ht="19.5" x14ac:dyDescent="0.25">
      <c r="A19" s="2" t="s">
        <v>61</v>
      </c>
      <c r="B19" s="8">
        <v>70</v>
      </c>
      <c r="C19" s="8">
        <v>54</v>
      </c>
      <c r="D19" s="8">
        <v>51.082010350000004</v>
      </c>
      <c r="E19" s="9">
        <f>D19/B19</f>
        <v>0.72974300500000011</v>
      </c>
    </row>
    <row r="20" spans="1:5" s="16" customFormat="1" ht="19.5" x14ac:dyDescent="0.25">
      <c r="A20" s="2" t="s">
        <v>17</v>
      </c>
      <c r="B20" s="8">
        <v>68.755445559999998</v>
      </c>
      <c r="C20" s="8">
        <v>52.755445560000005</v>
      </c>
      <c r="D20" s="8">
        <v>51.082010350000004</v>
      </c>
      <c r="E20" s="9">
        <f>D20/B20</f>
        <v>0.7429522117695081</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F45"/>
  <sheetViews>
    <sheetView showGridLines="0" zoomScale="80" zoomScaleNormal="80" workbookViewId="0">
      <selection sqref="A1:C1"/>
    </sheetView>
  </sheetViews>
  <sheetFormatPr baseColWidth="10" defaultRowHeight="15.75" x14ac:dyDescent="0.25"/>
  <cols>
    <col min="1" max="1" width="45.7109375" style="18" customWidth="1"/>
    <col min="2" max="3" width="39.7109375" style="18" customWidth="1"/>
    <col min="4" max="4" width="20.7109375" style="18" customWidth="1"/>
    <col min="5" max="6" width="30.7109375" style="18" customWidth="1"/>
    <col min="7" max="7" width="15.28515625" style="18" customWidth="1"/>
    <col min="8" max="16384" width="11.42578125" style="18"/>
  </cols>
  <sheetData>
    <row r="1" spans="1:6" ht="18" customHeight="1" thickBot="1" x14ac:dyDescent="0.3">
      <c r="A1" s="212" t="s">
        <v>0</v>
      </c>
      <c r="B1" s="212"/>
      <c r="C1" s="212"/>
      <c r="D1" s="213" t="str">
        <f>+DGE!D1</f>
        <v>Tercer Trimestre 2018</v>
      </c>
      <c r="E1" s="213"/>
      <c r="F1" s="213"/>
    </row>
    <row r="2" spans="1:6" ht="16.5" thickTop="1" x14ac:dyDescent="0.25">
      <c r="A2" s="337"/>
      <c r="B2" s="337"/>
      <c r="C2" s="337"/>
      <c r="D2" s="337"/>
      <c r="E2" s="337"/>
      <c r="F2" s="337"/>
    </row>
    <row r="3" spans="1:6" ht="16.5" x14ac:dyDescent="0.25">
      <c r="A3" s="338" t="s">
        <v>128</v>
      </c>
      <c r="B3" s="339"/>
      <c r="C3" s="339"/>
      <c r="D3" s="339"/>
      <c r="E3" s="339"/>
      <c r="F3" s="340"/>
    </row>
    <row r="4" spans="1:6" ht="16.5" x14ac:dyDescent="0.25">
      <c r="A4" s="341" t="s">
        <v>1</v>
      </c>
      <c r="B4" s="342"/>
      <c r="C4" s="343" t="s">
        <v>1171</v>
      </c>
      <c r="D4" s="344"/>
      <c r="E4" s="344"/>
      <c r="F4" s="345"/>
    </row>
    <row r="5" spans="1:6" ht="33" customHeight="1" x14ac:dyDescent="0.25">
      <c r="A5" s="341" t="s">
        <v>2</v>
      </c>
      <c r="B5" s="342"/>
      <c r="C5" s="343" t="s">
        <v>41</v>
      </c>
      <c r="D5" s="344"/>
      <c r="E5" s="344"/>
      <c r="F5" s="345"/>
    </row>
    <row r="6" spans="1:6" ht="16.5" x14ac:dyDescent="0.25">
      <c r="A6" s="341" t="s">
        <v>123</v>
      </c>
      <c r="B6" s="342"/>
      <c r="C6" s="355" t="s">
        <v>56</v>
      </c>
      <c r="D6" s="356"/>
      <c r="E6" s="356"/>
      <c r="F6" s="357"/>
    </row>
    <row r="7" spans="1:6" ht="16.5" x14ac:dyDescent="0.25">
      <c r="A7" s="338" t="s">
        <v>4</v>
      </c>
      <c r="B7" s="339"/>
      <c r="C7" s="339"/>
      <c r="D7" s="339"/>
      <c r="E7" s="339"/>
      <c r="F7" s="340"/>
    </row>
    <row r="8" spans="1:6" ht="16.5" x14ac:dyDescent="0.25">
      <c r="A8" s="224" t="s">
        <v>39</v>
      </c>
      <c r="B8" s="225"/>
      <c r="C8" s="225"/>
      <c r="D8" s="225"/>
      <c r="E8" s="225"/>
      <c r="F8" s="226"/>
    </row>
    <row r="9" spans="1:6" ht="16.5" x14ac:dyDescent="0.25">
      <c r="A9" s="346" t="s">
        <v>40</v>
      </c>
      <c r="B9" s="347"/>
      <c r="C9" s="347"/>
      <c r="D9" s="347"/>
      <c r="E9" s="347"/>
      <c r="F9" s="348"/>
    </row>
    <row r="10" spans="1:6" ht="16.5" customHeight="1" x14ac:dyDescent="0.25">
      <c r="A10" s="349" t="s">
        <v>47</v>
      </c>
      <c r="B10" s="350"/>
      <c r="C10" s="350"/>
      <c r="D10" s="350"/>
      <c r="E10" s="350"/>
      <c r="F10" s="351"/>
    </row>
    <row r="11" spans="1:6" ht="16.5" customHeight="1" x14ac:dyDescent="0.25">
      <c r="A11" s="352" t="s">
        <v>134</v>
      </c>
      <c r="B11" s="353"/>
      <c r="C11" s="353"/>
      <c r="D11" s="353"/>
      <c r="E11" s="353"/>
      <c r="F11" s="354"/>
    </row>
    <row r="12" spans="1:6" ht="15" customHeight="1" x14ac:dyDescent="0.25">
      <c r="A12" s="349" t="s">
        <v>43</v>
      </c>
      <c r="B12" s="350"/>
      <c r="C12" s="350"/>
      <c r="D12" s="350"/>
      <c r="E12" s="350"/>
      <c r="F12" s="351"/>
    </row>
    <row r="13" spans="1:6" ht="16.5" x14ac:dyDescent="0.25">
      <c r="A13" s="224" t="s">
        <v>5</v>
      </c>
      <c r="B13" s="225"/>
      <c r="C13" s="225"/>
      <c r="D13" s="225"/>
      <c r="E13" s="225"/>
      <c r="F13" s="226"/>
    </row>
    <row r="14" spans="1:6" ht="16.5" x14ac:dyDescent="0.25">
      <c r="A14" s="144" t="s">
        <v>6</v>
      </c>
      <c r="B14" s="145"/>
      <c r="C14" s="189" t="s">
        <v>38</v>
      </c>
      <c r="D14" s="190"/>
      <c r="E14" s="190"/>
      <c r="F14" s="191"/>
    </row>
    <row r="15" spans="1:6" ht="15" customHeight="1" x14ac:dyDescent="0.25">
      <c r="A15" s="144" t="s">
        <v>7</v>
      </c>
      <c r="B15" s="145"/>
      <c r="C15" s="189" t="s">
        <v>44</v>
      </c>
      <c r="D15" s="190"/>
      <c r="E15" s="190"/>
      <c r="F15" s="191"/>
    </row>
    <row r="16" spans="1:6" ht="16.5" x14ac:dyDescent="0.25">
      <c r="A16" s="144" t="s">
        <v>8</v>
      </c>
      <c r="B16" s="145"/>
      <c r="C16" s="189" t="s">
        <v>46</v>
      </c>
      <c r="D16" s="190"/>
      <c r="E16" s="190"/>
      <c r="F16" s="191"/>
    </row>
    <row r="17" spans="1:6" ht="15" customHeight="1" x14ac:dyDescent="0.25">
      <c r="A17" s="144" t="s">
        <v>9</v>
      </c>
      <c r="B17" s="145"/>
      <c r="C17" s="189" t="s">
        <v>45</v>
      </c>
      <c r="D17" s="190"/>
      <c r="E17" s="190"/>
      <c r="F17" s="191"/>
    </row>
    <row r="18" spans="1:6" ht="16.5" x14ac:dyDescent="0.25">
      <c r="A18" s="338" t="s">
        <v>10</v>
      </c>
      <c r="B18" s="339"/>
      <c r="C18" s="339"/>
      <c r="D18" s="339"/>
      <c r="E18" s="339"/>
      <c r="F18" s="340"/>
    </row>
    <row r="19" spans="1:6" ht="16.5" customHeight="1" x14ac:dyDescent="0.25">
      <c r="A19" s="358"/>
      <c r="B19" s="359"/>
      <c r="C19" s="146" t="s">
        <v>11</v>
      </c>
      <c r="D19" s="146" t="s">
        <v>12</v>
      </c>
      <c r="E19" s="146" t="s">
        <v>13</v>
      </c>
      <c r="F19" s="146" t="s">
        <v>14</v>
      </c>
    </row>
    <row r="20" spans="1:6" ht="16.5" customHeight="1" x14ac:dyDescent="0.25">
      <c r="A20" s="360"/>
      <c r="B20" s="361"/>
      <c r="C20" s="147" t="s">
        <v>15</v>
      </c>
      <c r="D20" s="147" t="s">
        <v>15</v>
      </c>
      <c r="E20" s="147" t="s">
        <v>15</v>
      </c>
      <c r="F20" s="147" t="s">
        <v>16</v>
      </c>
    </row>
    <row r="21" spans="1:6" ht="16.5" x14ac:dyDescent="0.25">
      <c r="A21" s="371" t="s">
        <v>61</v>
      </c>
      <c r="B21" s="372"/>
      <c r="C21" s="143">
        <f>'K025'!B19</f>
        <v>70</v>
      </c>
      <c r="D21" s="143">
        <f>'K025'!C19</f>
        <v>54</v>
      </c>
      <c r="E21" s="143">
        <f>'K025'!D19</f>
        <v>51.082010350000004</v>
      </c>
      <c r="F21" s="143">
        <f>E21/C21*100</f>
        <v>72.974300500000012</v>
      </c>
    </row>
    <row r="22" spans="1:6" ht="16.5" x14ac:dyDescent="0.25">
      <c r="A22" s="371" t="s">
        <v>17</v>
      </c>
      <c r="B22" s="372"/>
      <c r="C22" s="143">
        <f>'K025'!B20</f>
        <v>68.755445559999998</v>
      </c>
      <c r="D22" s="143">
        <f>'K025'!C20</f>
        <v>52.755445560000005</v>
      </c>
      <c r="E22" s="143">
        <f>'K025'!D20</f>
        <v>51.082010350000004</v>
      </c>
      <c r="F22" s="143">
        <f>E22/C22*100</f>
        <v>74.295221176950804</v>
      </c>
    </row>
    <row r="23" spans="1:6" ht="16.5" x14ac:dyDescent="0.25">
      <c r="A23" s="338" t="s">
        <v>18</v>
      </c>
      <c r="B23" s="339"/>
      <c r="C23" s="339"/>
      <c r="D23" s="339"/>
      <c r="E23" s="339"/>
      <c r="F23" s="340"/>
    </row>
    <row r="24" spans="1:6" ht="16.5" x14ac:dyDescent="0.25">
      <c r="A24" s="373" t="s">
        <v>122</v>
      </c>
      <c r="B24" s="374"/>
      <c r="C24" s="375" t="s">
        <v>475</v>
      </c>
      <c r="D24" s="375"/>
      <c r="E24" s="375"/>
      <c r="F24" s="376"/>
    </row>
    <row r="25" spans="1:6" ht="16.5" x14ac:dyDescent="0.25">
      <c r="A25" s="384" t="s">
        <v>19</v>
      </c>
      <c r="B25" s="385"/>
      <c r="C25" s="385"/>
      <c r="D25" s="386"/>
      <c r="E25" s="384" t="s">
        <v>20</v>
      </c>
      <c r="F25" s="386"/>
    </row>
    <row r="26" spans="1:6" ht="16.5" x14ac:dyDescent="0.25">
      <c r="A26" s="368" t="s">
        <v>21</v>
      </c>
      <c r="B26" s="368" t="s">
        <v>29</v>
      </c>
      <c r="C26" s="368" t="s">
        <v>23</v>
      </c>
      <c r="D26" s="368" t="s">
        <v>24</v>
      </c>
      <c r="E26" s="142" t="s">
        <v>25</v>
      </c>
      <c r="F26" s="161">
        <v>100</v>
      </c>
    </row>
    <row r="27" spans="1:6" ht="16.5" x14ac:dyDescent="0.25">
      <c r="A27" s="369"/>
      <c r="B27" s="369"/>
      <c r="C27" s="369"/>
      <c r="D27" s="369"/>
      <c r="E27" s="142" t="s">
        <v>33</v>
      </c>
      <c r="F27" s="161">
        <v>100</v>
      </c>
    </row>
    <row r="28" spans="1:6" ht="16.5" x14ac:dyDescent="0.25">
      <c r="A28" s="369"/>
      <c r="B28" s="369"/>
      <c r="C28" s="369"/>
      <c r="D28" s="369"/>
      <c r="E28" s="142" t="s">
        <v>1166</v>
      </c>
      <c r="F28" s="162">
        <v>100</v>
      </c>
    </row>
    <row r="29" spans="1:6" ht="16.5" x14ac:dyDescent="0.25">
      <c r="A29" s="370"/>
      <c r="B29" s="370"/>
      <c r="C29" s="370"/>
      <c r="D29" s="370"/>
      <c r="E29" s="142" t="s">
        <v>1167</v>
      </c>
      <c r="F29" s="162">
        <v>100</v>
      </c>
    </row>
    <row r="30" spans="1:6" ht="50.1" customHeight="1" x14ac:dyDescent="0.25">
      <c r="A30" s="377" t="s">
        <v>124</v>
      </c>
      <c r="B30" s="382" t="s">
        <v>125</v>
      </c>
      <c r="C30" s="382" t="s">
        <v>384</v>
      </c>
      <c r="D30" s="382" t="s">
        <v>69</v>
      </c>
      <c r="E30" s="142" t="s">
        <v>27</v>
      </c>
      <c r="F30" s="162">
        <f>(51082010.35/54000000)*100</f>
        <v>94.596315462962963</v>
      </c>
    </row>
    <row r="31" spans="1:6" ht="16.5" x14ac:dyDescent="0.25">
      <c r="A31" s="378"/>
      <c r="B31" s="383"/>
      <c r="C31" s="383"/>
      <c r="D31" s="383"/>
      <c r="E31" s="142" t="s">
        <v>1207</v>
      </c>
      <c r="F31" s="161">
        <v>94.596315462962963</v>
      </c>
    </row>
    <row r="32" spans="1:6" ht="16.5" x14ac:dyDescent="0.25">
      <c r="A32" s="224" t="s">
        <v>28</v>
      </c>
      <c r="B32" s="225"/>
      <c r="C32" s="225"/>
      <c r="D32" s="225"/>
      <c r="E32" s="225"/>
      <c r="F32" s="226"/>
    </row>
    <row r="33" spans="1:6" ht="16.5" x14ac:dyDescent="0.25">
      <c r="A33" s="365" t="s">
        <v>1211</v>
      </c>
      <c r="B33" s="366"/>
      <c r="C33" s="366"/>
      <c r="D33" s="366"/>
      <c r="E33" s="366"/>
      <c r="F33" s="367"/>
    </row>
    <row r="34" spans="1:6" ht="16.5" x14ac:dyDescent="0.25">
      <c r="A34" s="379" t="str">
        <f>A30</f>
        <v>Porcentaje de avance en los pagos por proyectos de inmuebles</v>
      </c>
      <c r="B34" s="380"/>
      <c r="C34" s="380"/>
      <c r="D34" s="380"/>
      <c r="E34" s="380"/>
      <c r="F34" s="381"/>
    </row>
    <row r="35" spans="1:6" ht="68.099999999999994" customHeight="1" x14ac:dyDescent="0.25">
      <c r="A35" s="10" t="s">
        <v>1168</v>
      </c>
      <c r="B35" s="180" t="s">
        <v>1294</v>
      </c>
      <c r="C35" s="181"/>
      <c r="D35" s="181"/>
      <c r="E35" s="181"/>
      <c r="F35" s="182"/>
    </row>
    <row r="36" spans="1:6" ht="16.5" x14ac:dyDescent="0.25">
      <c r="A36" s="10" t="s">
        <v>126</v>
      </c>
      <c r="B36" s="180"/>
      <c r="C36" s="181"/>
      <c r="D36" s="181"/>
      <c r="E36" s="181"/>
      <c r="F36" s="182"/>
    </row>
    <row r="37" spans="1:6" ht="16.5" x14ac:dyDescent="0.25">
      <c r="A37" s="10" t="s">
        <v>129</v>
      </c>
      <c r="B37" s="189" t="s">
        <v>1169</v>
      </c>
      <c r="C37" s="190"/>
      <c r="D37" s="190"/>
      <c r="E37" s="190"/>
      <c r="F37" s="191"/>
    </row>
    <row r="38" spans="1:6" x14ac:dyDescent="0.25">
      <c r="A38" s="362"/>
      <c r="B38" s="363"/>
      <c r="C38" s="363"/>
      <c r="D38" s="363"/>
      <c r="E38" s="363"/>
      <c r="F38" s="364"/>
    </row>
    <row r="39" spans="1:6" ht="16.5" x14ac:dyDescent="0.25">
      <c r="A39" s="224" t="s">
        <v>1170</v>
      </c>
      <c r="B39" s="225"/>
      <c r="C39" s="225"/>
      <c r="D39" s="225"/>
      <c r="E39" s="225"/>
      <c r="F39" s="226"/>
    </row>
    <row r="40" spans="1:6" ht="15" customHeight="1" x14ac:dyDescent="0.25">
      <c r="A40" s="365" t="s">
        <v>1211</v>
      </c>
      <c r="B40" s="366"/>
      <c r="C40" s="366"/>
      <c r="D40" s="366"/>
      <c r="E40" s="366"/>
      <c r="F40" s="367"/>
    </row>
    <row r="41" spans="1:6" ht="16.5" x14ac:dyDescent="0.25">
      <c r="A41" s="379" t="str">
        <f>A30</f>
        <v>Porcentaje de avance en los pagos por proyectos de inmuebles</v>
      </c>
      <c r="B41" s="380"/>
      <c r="C41" s="380"/>
      <c r="D41" s="380"/>
      <c r="E41" s="380"/>
      <c r="F41" s="381"/>
    </row>
    <row r="42" spans="1:6" ht="16.5" x14ac:dyDescent="0.25">
      <c r="A42" s="10" t="s">
        <v>257</v>
      </c>
      <c r="B42" s="180"/>
      <c r="C42" s="181"/>
      <c r="D42" s="181"/>
      <c r="E42" s="181"/>
      <c r="F42" s="182"/>
    </row>
    <row r="43" spans="1:6" ht="16.5" x14ac:dyDescent="0.25">
      <c r="A43" s="10" t="s">
        <v>127</v>
      </c>
      <c r="B43" s="322"/>
      <c r="C43" s="323"/>
      <c r="D43" s="323"/>
      <c r="E43" s="323"/>
      <c r="F43" s="324"/>
    </row>
    <row r="44" spans="1:6" ht="33" x14ac:dyDescent="0.25">
      <c r="A44" s="10" t="s">
        <v>258</v>
      </c>
      <c r="B44" s="322"/>
      <c r="C44" s="323"/>
      <c r="D44" s="323"/>
      <c r="E44" s="323"/>
      <c r="F44" s="324"/>
    </row>
    <row r="45" spans="1:6" x14ac:dyDescent="0.25">
      <c r="A45" s="362"/>
      <c r="B45" s="363"/>
      <c r="C45" s="363"/>
      <c r="D45" s="363"/>
      <c r="E45" s="363"/>
      <c r="F45" s="364"/>
    </row>
  </sheetData>
  <mergeCells count="52">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3:F13"/>
    <mergeCell ref="A18:F18"/>
    <mergeCell ref="C17:F17"/>
    <mergeCell ref="C14:F14"/>
    <mergeCell ref="C15:F15"/>
    <mergeCell ref="C16:F16"/>
    <mergeCell ref="A9:F9"/>
    <mergeCell ref="A10:F10"/>
    <mergeCell ref="A11:F11"/>
    <mergeCell ref="A5:B5"/>
    <mergeCell ref="C5:F5"/>
    <mergeCell ref="A6:B6"/>
    <mergeCell ref="C6:F6"/>
    <mergeCell ref="A7:F7"/>
    <mergeCell ref="A8:F8"/>
    <mergeCell ref="A2:F2"/>
    <mergeCell ref="A3:F3"/>
    <mergeCell ref="A4:B4"/>
    <mergeCell ref="C4:F4"/>
    <mergeCell ref="A1:C1"/>
    <mergeCell ref="D1:F1"/>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Velázquez</cp:lastModifiedBy>
  <cp:lastPrinted>2016-04-20T01:22:57Z</cp:lastPrinted>
  <dcterms:created xsi:type="dcterms:W3CDTF">2015-10-23T17:42:45Z</dcterms:created>
  <dcterms:modified xsi:type="dcterms:W3CDTF">2018-10-26T22:25:30Z</dcterms:modified>
</cp:coreProperties>
</file>